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NAROČILO MALE VREDNOSTI\Sanacija plazov_sklop 30 in 24_Jehart\"/>
    </mc:Choice>
  </mc:AlternateContent>
  <xr:revisionPtr revIDLastSave="0" documentId="8_{A490F0AE-9C78-41E7-9B22-851D59B1F049}" xr6:coauthVersionLast="47" xr6:coauthVersionMax="47" xr10:uidLastSave="{00000000-0000-0000-0000-000000000000}"/>
  <bookViews>
    <workbookView xWindow="-108" yWindow="-108" windowWidth="30936" windowHeight="16896" tabRatio="787" xr2:uid="{00000000-000D-0000-FFFF-FFFF00000000}"/>
  </bookViews>
  <sheets>
    <sheet name="NASLOVNICA" sheetId="41" r:id="rId1"/>
    <sheet name="REKAPITULACIJA PROJEKTA" sheetId="42" r:id="rId2"/>
    <sheet name="Rekapitulacija_LC" sheetId="44" r:id="rId3"/>
    <sheet name="Predračun_LC" sheetId="43" r:id="rId4"/>
    <sheet name="Most" sheetId="84" r:id="rId5"/>
    <sheet name="Rekapitulacija_Sanacija_KZ " sheetId="79" r:id="rId6"/>
    <sheet name="Preddela KZ" sheetId="80" r:id="rId7"/>
    <sheet name="Kamniti zložbi" sheetId="81" r:id="rId8"/>
    <sheet name="Tuje storitve" sheetId="82" r:id="rId9"/>
    <sheet name="Čiščenje struge Perkova Graba" sheetId="83" r:id="rId10"/>
  </sheets>
  <definedNames>
    <definedName name="Datum">#REF!</definedName>
    <definedName name="Dela1">#REF!</definedName>
    <definedName name="Dela2">#REF!</definedName>
    <definedName name="Dela3">#REF!</definedName>
    <definedName name="Naročnik">#REF!</definedName>
    <definedName name="Podjetje">#REF!</definedName>
    <definedName name="_xlnm.Print_Area" localSheetId="7">'Kamniti zložbi'!$A$1:$H$46</definedName>
    <definedName name="_xlnm.Print_Area" localSheetId="4">Most!$A$1:$G$236</definedName>
    <definedName name="_xlnm.Print_Area" localSheetId="0">NASLOVNICA!$A$1:$L$48</definedName>
    <definedName name="_xlnm.Print_Area" localSheetId="3">Predračun_LC!$A$1:$H$50</definedName>
    <definedName name="_xlnm.Print_Area" localSheetId="1">'REKAPITULACIJA PROJEKTA'!$A$1:$D$21</definedName>
    <definedName name="_xlnm.Print_Area" localSheetId="2">Rekapitulacija_LC!$A$1:$D$14</definedName>
    <definedName name="Ponudba">#REF!</definedName>
    <definedName name="Print_Area" localSheetId="0">NASLOVNICA!$A$1:$I$46</definedName>
    <definedName name="Print_Area" localSheetId="3">Predračun_LC!$A$1:$H$50</definedName>
    <definedName name="Print_Area" localSheetId="1">'REKAPITULACIJA PROJEKTA'!$A$1:$C$16</definedName>
    <definedName name="Print_Area" localSheetId="2">Rekapitulacija_LC!$A$1:$D$13</definedName>
    <definedName name="TISKANJE">#REF!</definedName>
    <definedName name="Vrednost_z_DDV">#REF!</definedName>
    <definedName name="Z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0" i="84" l="1"/>
  <c r="H11" i="79"/>
  <c r="H9" i="79"/>
  <c r="G232" i="84"/>
  <c r="G231" i="84"/>
  <c r="G230" i="84"/>
  <c r="G229" i="84"/>
  <c r="G228" i="84"/>
  <c r="G227" i="84"/>
  <c r="G226" i="84"/>
  <c r="G221" i="84"/>
  <c r="G220" i="84"/>
  <c r="G219" i="84"/>
  <c r="G213" i="84"/>
  <c r="G212" i="84"/>
  <c r="G211" i="84"/>
  <c r="G210" i="84"/>
  <c r="G209" i="84"/>
  <c r="G208" i="84"/>
  <c r="G207" i="84"/>
  <c r="G206" i="84"/>
  <c r="G205" i="84"/>
  <c r="G204" i="84"/>
  <c r="G203" i="84"/>
  <c r="G202" i="84"/>
  <c r="G201" i="84"/>
  <c r="G200" i="84"/>
  <c r="G199" i="84"/>
  <c r="G198" i="84"/>
  <c r="G197" i="84"/>
  <c r="G196" i="84"/>
  <c r="G195" i="84"/>
  <c r="G194" i="84"/>
  <c r="G193" i="84"/>
  <c r="G192" i="84"/>
  <c r="G191" i="84"/>
  <c r="G190" i="84"/>
  <c r="G189" i="84"/>
  <c r="G187" i="84"/>
  <c r="G186" i="84"/>
  <c r="G185" i="84"/>
  <c r="G184" i="84"/>
  <c r="G183" i="84"/>
  <c r="G182" i="84"/>
  <c r="G181" i="84"/>
  <c r="G180" i="84"/>
  <c r="G179" i="84"/>
  <c r="G178" i="84"/>
  <c r="G177" i="84"/>
  <c r="G176" i="84"/>
  <c r="G175" i="84"/>
  <c r="G174" i="84"/>
  <c r="G173" i="84"/>
  <c r="G172" i="84"/>
  <c r="G171" i="84"/>
  <c r="G170" i="84"/>
  <c r="G169" i="84"/>
  <c r="G168" i="84"/>
  <c r="G167" i="84"/>
  <c r="G166" i="84"/>
  <c r="G164" i="84"/>
  <c r="G163" i="84"/>
  <c r="G162" i="84"/>
  <c r="G161" i="84"/>
  <c r="G160" i="84"/>
  <c r="G159" i="84"/>
  <c r="G158" i="84"/>
  <c r="G157" i="84"/>
  <c r="G151" i="84"/>
  <c r="G150" i="84"/>
  <c r="G149" i="84"/>
  <c r="G148" i="84"/>
  <c r="G147" i="84"/>
  <c r="G146" i="84"/>
  <c r="G143" i="84"/>
  <c r="G152" i="84" s="1"/>
  <c r="G58" i="84" s="1"/>
  <c r="G137" i="84"/>
  <c r="G136" i="84"/>
  <c r="G135" i="84"/>
  <c r="G133" i="84"/>
  <c r="G132" i="84"/>
  <c r="G131" i="84"/>
  <c r="G130" i="84"/>
  <c r="G129" i="84"/>
  <c r="G128" i="84"/>
  <c r="G127" i="84"/>
  <c r="G126" i="84"/>
  <c r="G125" i="84"/>
  <c r="G123" i="84"/>
  <c r="G121" i="84"/>
  <c r="G120" i="84"/>
  <c r="G119" i="84"/>
  <c r="G118" i="84"/>
  <c r="G117" i="84"/>
  <c r="G116" i="84"/>
  <c r="G115" i="84"/>
  <c r="G113" i="84"/>
  <c r="G112" i="84"/>
  <c r="G111" i="84"/>
  <c r="G109" i="84"/>
  <c r="G103" i="84"/>
  <c r="G101" i="84"/>
  <c r="G100" i="84"/>
  <c r="G99" i="84"/>
  <c r="G98" i="84"/>
  <c r="G97" i="84"/>
  <c r="G96" i="84"/>
  <c r="G95" i="84"/>
  <c r="G94" i="84"/>
  <c r="G92" i="84"/>
  <c r="G90" i="84"/>
  <c r="G89" i="84"/>
  <c r="G88" i="84"/>
  <c r="G87" i="84"/>
  <c r="G86" i="84"/>
  <c r="G85" i="84"/>
  <c r="G83" i="84"/>
  <c r="G82" i="84"/>
  <c r="G81" i="84"/>
  <c r="G222" i="84" l="1"/>
  <c r="G62" i="84" s="1"/>
  <c r="G235" i="84"/>
  <c r="G64" i="84" s="1"/>
  <c r="G214" i="84"/>
  <c r="G60" i="84" s="1"/>
  <c r="G56" i="84"/>
  <c r="G102" i="84"/>
  <c r="G54" i="84" s="1"/>
  <c r="H15" i="43"/>
  <c r="G66" i="84" l="1"/>
  <c r="G68" i="84" s="1"/>
  <c r="C5" i="42" s="1"/>
  <c r="H13" i="83"/>
  <c r="H11" i="83"/>
  <c r="H9" i="83"/>
  <c r="H15" i="82"/>
  <c r="H13" i="82"/>
  <c r="H11" i="82"/>
  <c r="H9" i="82"/>
  <c r="H29" i="81"/>
  <c r="H27" i="81"/>
  <c r="H25" i="81"/>
  <c r="H23" i="81"/>
  <c r="H21" i="81"/>
  <c r="H19" i="81"/>
  <c r="H17" i="81"/>
  <c r="H15" i="81"/>
  <c r="H13" i="81"/>
  <c r="H11" i="81"/>
  <c r="H9" i="81"/>
  <c r="H15" i="80"/>
  <c r="H13" i="80"/>
  <c r="H11" i="80"/>
  <c r="H9" i="80"/>
  <c r="H31" i="81" l="1"/>
  <c r="H37" i="81" s="1"/>
  <c r="H40" i="81" s="1"/>
  <c r="H10" i="79" s="1"/>
  <c r="H13" i="79" s="1"/>
  <c r="H14" i="79" s="1"/>
  <c r="H15" i="79" s="1"/>
  <c r="H17" i="80"/>
  <c r="H22" i="80" s="1"/>
  <c r="G70" i="84"/>
  <c r="G72" i="84" s="1"/>
  <c r="H16" i="83"/>
  <c r="H21" i="83" s="1"/>
  <c r="H24" i="83" s="1"/>
  <c r="H17" i="82"/>
  <c r="H25" i="80"/>
  <c r="H22" i="82" l="1"/>
  <c r="H24" i="82" s="1"/>
  <c r="H25" i="82" s="1"/>
  <c r="H26" i="82" s="1"/>
  <c r="C9" i="42"/>
  <c r="H41" i="81"/>
  <c r="H42" i="81" s="1"/>
  <c r="C8" i="42"/>
  <c r="H26" i="80"/>
  <c r="H27" i="80" s="1"/>
  <c r="C7" i="42"/>
  <c r="H25" i="83"/>
  <c r="H26" i="83" s="1"/>
  <c r="C10" i="42"/>
  <c r="H47" i="43"/>
  <c r="H10" i="43" l="1"/>
  <c r="C6" i="42" l="1"/>
  <c r="H50" i="43" l="1"/>
  <c r="H49" i="43" s="1"/>
  <c r="H48" i="43" s="1"/>
  <c r="D10" i="44" s="1"/>
  <c r="H16" i="43"/>
  <c r="H14" i="43" s="1"/>
  <c r="H19" i="43"/>
  <c r="H20" i="43"/>
  <c r="H46" i="43"/>
  <c r="H18" i="43" l="1"/>
  <c r="H45" i="43" l="1"/>
  <c r="H44" i="43" s="1"/>
  <c r="H29" i="43"/>
  <c r="H32" i="43"/>
  <c r="H13" i="43"/>
  <c r="H22" i="43"/>
  <c r="H21" i="43" s="1"/>
  <c r="H24" i="43"/>
  <c r="H23" i="43" s="1"/>
  <c r="H26" i="43"/>
  <c r="H28" i="43"/>
  <c r="H33" i="43"/>
  <c r="H35" i="43"/>
  <c r="H36" i="43"/>
  <c r="H37" i="43"/>
  <c r="H39" i="43"/>
  <c r="H42" i="43"/>
  <c r="H43" i="43" l="1"/>
  <c r="D9" i="44" s="1"/>
  <c r="H25" i="43"/>
  <c r="H38" i="43"/>
  <c r="H27" i="43"/>
  <c r="H41" i="43"/>
  <c r="H40" i="43" s="1"/>
  <c r="D8" i="44" s="1"/>
  <c r="H34" i="43"/>
  <c r="H31" i="43"/>
  <c r="H30" i="43" l="1"/>
  <c r="D7" i="44" s="1"/>
  <c r="H17" i="43"/>
  <c r="D6" i="44" s="1"/>
  <c r="H12" i="43" l="1"/>
  <c r="H11" i="43"/>
  <c r="H9" i="43"/>
  <c r="H7" i="43"/>
  <c r="H6" i="43"/>
  <c r="H5" i="43" l="1"/>
  <c r="H8" i="43" l="1"/>
  <c r="H4" i="43" l="1"/>
  <c r="D5" i="44" s="1"/>
  <c r="J1" i="43" l="1"/>
  <c r="F10" i="44"/>
  <c r="D4" i="44" l="1"/>
  <c r="D11" i="44" s="1"/>
  <c r="D12" i="44" s="1"/>
  <c r="C4" i="42" l="1"/>
  <c r="H7" i="44"/>
  <c r="D13" i="44"/>
  <c r="C11" i="42" l="1"/>
  <c r="C12" i="42" s="1"/>
  <c r="C13" i="42" s="1"/>
  <c r="C3" i="42"/>
  <c r="C14" i="4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Uporabnik2</author>
  </authors>
  <commentList>
    <comment ref="H22" authorId="0" shapeId="0" xr:uid="{E8D41115-D4E5-46CC-A868-678C03406B31}">
      <text>
        <r>
          <rPr>
            <b/>
            <sz val="9"/>
            <color indexed="81"/>
            <rFont val="Tahoma"/>
            <family val="2"/>
            <charset val="238"/>
          </rPr>
          <t>Uporabnik2: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<sst xmlns="http://schemas.openxmlformats.org/spreadsheetml/2006/main" count="643" uniqueCount="390">
  <si>
    <t>Količina</t>
  </si>
  <si>
    <t>1.</t>
  </si>
  <si>
    <t>m3</t>
  </si>
  <si>
    <t>m2</t>
  </si>
  <si>
    <t>2.</t>
  </si>
  <si>
    <t>kos</t>
  </si>
  <si>
    <t>3.</t>
  </si>
  <si>
    <t>4.</t>
  </si>
  <si>
    <t>7.</t>
  </si>
  <si>
    <t>DDV 22%</t>
  </si>
  <si>
    <t>5.</t>
  </si>
  <si>
    <t>ZEMELJSKA DELA</t>
  </si>
  <si>
    <t>ODVODNJAVANJE</t>
  </si>
  <si>
    <t>kpl</t>
  </si>
  <si>
    <t>6.</t>
  </si>
  <si>
    <t>TUJE STORITVE</t>
  </si>
  <si>
    <t>m1</t>
  </si>
  <si>
    <t>,</t>
  </si>
  <si>
    <t>Cestni del</t>
  </si>
  <si>
    <t xml:space="preserve">SKUPAJ </t>
  </si>
  <si>
    <t>SKUPAJ Z DDV</t>
  </si>
  <si>
    <t>x</t>
  </si>
  <si>
    <t>Postavka</t>
  </si>
  <si>
    <t>Normativ</t>
  </si>
  <si>
    <t>Opis postavke</t>
  </si>
  <si>
    <t>Opomba postavke</t>
  </si>
  <si>
    <t xml:space="preserve">Enota </t>
  </si>
  <si>
    <t>Cena za enoto</t>
  </si>
  <si>
    <t>Skupaj</t>
  </si>
  <si>
    <t>1  PREDDELA</t>
  </si>
  <si>
    <t>1.1 Geodetska dela</t>
  </si>
  <si>
    <t>0001</t>
  </si>
  <si>
    <t>km</t>
  </si>
  <si>
    <t>0002</t>
  </si>
  <si>
    <t>0003</t>
  </si>
  <si>
    <t>0004</t>
  </si>
  <si>
    <t>1.2 Čiščenje terena</t>
  </si>
  <si>
    <t>0005</t>
  </si>
  <si>
    <t>12 231</t>
  </si>
  <si>
    <t>Demontaža jeklene varnostne ograje</t>
  </si>
  <si>
    <t>Vključno z odstranitvijo stebrička in odvozom na TRAJNO odlagališče</t>
  </si>
  <si>
    <t xml:space="preserve">12 372 </t>
  </si>
  <si>
    <t>Rezkanje in odvoz asfaltne krovne plasti v debelini 4 do 7 cm</t>
  </si>
  <si>
    <t xml:space="preserve">12 382 </t>
  </si>
  <si>
    <t>Rezanje asfaltne plasti s talno diamantno žago, debele 6 do 10 cm</t>
  </si>
  <si>
    <t>1.3 Ostala dela</t>
  </si>
  <si>
    <t>13 311</t>
  </si>
  <si>
    <t>2 ZEMELJSKA DELA</t>
  </si>
  <si>
    <t>2.1 Izkopi</t>
  </si>
  <si>
    <t>21 234</t>
  </si>
  <si>
    <t>Široki izkop zrnate kamnine - 3. kategorije - strojno z nakladanjem</t>
  </si>
  <si>
    <t>2.2 Planum temeljnih tal</t>
  </si>
  <si>
    <t>22 113</t>
  </si>
  <si>
    <t>Ureditev planuma temeljnih tal zrnate kamnine – 3. kategorije.</t>
  </si>
  <si>
    <t>2.4 Nasipi, zasipi, klini, posteljica in glinasti naboj</t>
  </si>
  <si>
    <t>24 441</t>
  </si>
  <si>
    <t>2.9 Prevozi, razprostiranje in ureditev deponij materiala</t>
  </si>
  <si>
    <t>Prevoz materiala na razdaljo nad 45 do 50 km</t>
  </si>
  <si>
    <t>t</t>
  </si>
  <si>
    <t>29 152</t>
  </si>
  <si>
    <t>Odlaganje odpadne zemljine in kamnine</t>
  </si>
  <si>
    <t>17 05 04</t>
  </si>
  <si>
    <t>3 VOZIŠČNE KONSTRUKCIJE</t>
  </si>
  <si>
    <t>3.1 Nosilne plasti</t>
  </si>
  <si>
    <t>31 131</t>
  </si>
  <si>
    <t>31 572</t>
  </si>
  <si>
    <t>3.2 Obrabne in zaporne plasti</t>
  </si>
  <si>
    <t>Izdelava obrabne in zaporne plasti bituminizirane zmesi AC 11 surf, vezivo ......, razred bituminizirane zmesi A ...., v debelini ..... cm</t>
  </si>
  <si>
    <t>N 32 100</t>
  </si>
  <si>
    <t>32 591</t>
  </si>
  <si>
    <t>Čiščenje utrjene/odrezkane površine podlage pred pobrizgom z bitumenskim vezivom</t>
  </si>
  <si>
    <t>32 562</t>
  </si>
  <si>
    <t>Pobrizg podlage z bitumensko emulzijo 0,4 kg/m2</t>
  </si>
  <si>
    <t>3.6 Bankine</t>
  </si>
  <si>
    <t>36 131</t>
  </si>
  <si>
    <t>Izdelava bankine iz drobljenca, široke do 0,50 m</t>
  </si>
  <si>
    <t>4 ODVODNJAVANJE</t>
  </si>
  <si>
    <t xml:space="preserve">4.1 Površinsko odvodnjavanje </t>
  </si>
  <si>
    <t>6 OPREMA  CEST</t>
  </si>
  <si>
    <t>6.4 Oprema za zavarovanje prometa</t>
  </si>
  <si>
    <t>7 TUJE STORITVE</t>
  </si>
  <si>
    <t>CESTNI DEL</t>
  </si>
  <si>
    <t>PREDDELA</t>
  </si>
  <si>
    <t>VOZIŠČNE KONSTRUKCIJE</t>
  </si>
  <si>
    <t>OPREMA CEST- SIGNALIZACIJA</t>
  </si>
  <si>
    <t>Tuje storitve</t>
  </si>
  <si>
    <t>29 128</t>
  </si>
  <si>
    <t>Obnova in zavarovanje zakoličbe osi trase ostale javne ceste v gričevnatem terenu</t>
  </si>
  <si>
    <t>11 122A</t>
  </si>
  <si>
    <t>Postavitev in zavarovanje prečnega profila ostale javne ceste v gričevnatem terenu</t>
  </si>
  <si>
    <t>12 322</t>
  </si>
  <si>
    <t>Porušitev in odstranitev asfaltne plasti v debelini 6 do 10 cm</t>
  </si>
  <si>
    <t>Strojno z nakladanjem za odvoz na trajno deponijo</t>
  </si>
  <si>
    <t>2.3 Ločilne, drenažne in filtrske plasti ter delovni plato</t>
  </si>
  <si>
    <t>23 312</t>
  </si>
  <si>
    <t>Dobava in vgraditev geotekstilije za ločilno plast (po načrtu), natezna trdnost nad 12 do 14 kN/m2</t>
  </si>
  <si>
    <t>m</t>
  </si>
  <si>
    <t>SKUPAJ :</t>
  </si>
  <si>
    <t>VSE SKUPAJ :</t>
  </si>
  <si>
    <t>N64 454</t>
  </si>
  <si>
    <t>PZI</t>
  </si>
  <si>
    <t>januar 2024</t>
  </si>
  <si>
    <t>Dobava in vgradnja jeklene varnostne ograje z nivojem zadževanja N2-W4, vključno z vsem pritrdilnim materialom  po naovdilih proizvajalca/dobavitelja varnostne ograje</t>
  </si>
  <si>
    <t>vključno z pritrditvenim materialom za vijačenje na AB konstrukcijo - vijačena</t>
  </si>
  <si>
    <t>zabita</t>
  </si>
  <si>
    <t>7.2 Elektroenergetski vodi</t>
  </si>
  <si>
    <t>72 xxx</t>
  </si>
  <si>
    <t>Obbetoniranje obstoječga temelja lesenega droga elektro voda</t>
  </si>
  <si>
    <t>vključno z dobavo betona na gradbišče, izdelavo opaža, betoniranje razopaževanje</t>
  </si>
  <si>
    <t xml:space="preserve">17 01 01, 17 03 02, 14 04 05, </t>
  </si>
  <si>
    <t>POPIS DEL Z OCENO INVESTICIJE</t>
  </si>
  <si>
    <t xml:space="preserve">REKAPITULACIJA  </t>
  </si>
  <si>
    <t>1.0</t>
  </si>
  <si>
    <t>2.0</t>
  </si>
  <si>
    <t>3.0</t>
  </si>
  <si>
    <t>Št.</t>
  </si>
  <si>
    <t>Šifra</t>
  </si>
  <si>
    <t>OPIS DELA</t>
  </si>
  <si>
    <t>Enota</t>
  </si>
  <si>
    <t>Cena</t>
  </si>
  <si>
    <t>VREDNOST</t>
  </si>
  <si>
    <t>Postavitev in zavarovanje prečnih profilov</t>
  </si>
  <si>
    <t>PREDDELA SKUPAJ:</t>
  </si>
  <si>
    <t>kg</t>
  </si>
  <si>
    <t>8.</t>
  </si>
  <si>
    <t>9.</t>
  </si>
  <si>
    <t>TUJE STORITVE SKUPAJ:</t>
  </si>
  <si>
    <t>PZI PROJEKT ZA SANACIJO UDORA IN REKONSTRUKCIJO ŠOBER (CESTE LC 242010, LC 242 012; cca. 1.400m SEVERNO OD ULICE NA GAJ)</t>
  </si>
  <si>
    <t>št.projekta: 287.6-2023</t>
  </si>
  <si>
    <t>Kamnita zložba</t>
  </si>
  <si>
    <t>PREDRAČUN SANACIJA UDORA št. načrta: 287.6-2023-C</t>
  </si>
  <si>
    <t>tampon</t>
  </si>
  <si>
    <t>12 234</t>
  </si>
  <si>
    <t>Demontaža…..varnostne ograje</t>
  </si>
  <si>
    <t>cevne ograje na obstoječem mostu</t>
  </si>
  <si>
    <t>21 752</t>
  </si>
  <si>
    <t>Izkop vezljive/zrnate kamnine - 3. kategoije za odvodnje jarke in koritinice</t>
  </si>
  <si>
    <t>41 123</t>
  </si>
  <si>
    <t>Tlakovanje jarka z lomljencem, debelina 20 cm, stiki zapolnjeni s cementno malto, na podložni plasti zmesi zrn drobljenca, debeli 20 cm</t>
  </si>
  <si>
    <t>N64 xxx</t>
  </si>
  <si>
    <t>Cevna ograja z vertikalnimi cevnimi polnili z nivojem zadrževanja N2-W4</t>
  </si>
  <si>
    <t xml:space="preserve">Sanacija udora in rekonstrukcija ceste Šober v Brestrniški grabi (cesta LC 242010, 242012; ca 1.400 m severno od ulice Na Gaj) </t>
  </si>
  <si>
    <t xml:space="preserve">KAMNITA ZLOŽBA </t>
  </si>
  <si>
    <t>4.0</t>
  </si>
  <si>
    <t xml:space="preserve">Opomba 1.:  V ponudbenih cenah  morajo biti vključeni vsi stroški za izvedbo del (dobave, delo, pomožna dela, stroški ureditve gradbišča, transporti, stroški deponij), stroški organizacije in ureditve gradbišča, ravnanje z odpadki v skladu z veljavno zakonodaj, redno čiščenje gradbišča med izvedbo in po končanju del ter izdelavo dokazil o zanesljivosti objekta. </t>
  </si>
  <si>
    <t>Opomba 2.: Ponudnik mora v cenah v popisnih postavkah zajeti vrednosti vseh potrebnih del vključno z izdelavo tehnološko ekonomskega elaborata, tekočimi in končnimi poročili posameznih strokovnjakov, notranjo kontro kakovosti betona, vodotesnost kanalizacije in jaškov, itd. vse v smislu dokazovanja kvalitete izvedenih del. Upoštevati priložene smernice notranje kontrole kakovosti.</t>
  </si>
  <si>
    <t>Opomba 3.: Strošek gradbenega nadzora ni zajet v popisu - zagotovi investitor.</t>
  </si>
  <si>
    <t xml:space="preserve">Sanacija udora in rekonstrukcija ceste Šober v Brestrniški grabi </t>
  </si>
  <si>
    <t>Geodetska dela - postavitev zakoličbenih točk druga geodetska dela</t>
  </si>
  <si>
    <t>Priprava delovišča, zaščita delovišča, priprava deloviščne table, postavitev kontejnerjev, izvedba dostopne poti ter druga pripravljalna dela …</t>
  </si>
  <si>
    <t>Dobava in postavitev polovične cestne zapore v času gradnje zložbe, komplet z vsemi deli in materialom. ( ocenjeno 20 dni )</t>
  </si>
  <si>
    <t>KAMNITA ZLOŽBA</t>
  </si>
  <si>
    <t>Začasna izvedba omejitve dotoka vode v gradbeno jamo pri izvedbi kamnite zložbe z morebitnim prečrpavanjam vode iz gradbene jame..</t>
  </si>
  <si>
    <t xml:space="preserve">Strojni izkopi v zemljini III. kategorije vključno z nakladanjem in prevozom materiala na trajno deponijo in začasno deponijo. Izkopi se izvedejo kontaktno po odsekih 3-6 m oziroma v primeru nestabilnih tal v naklonu 2:1 - na začasno deponijo 80 m3 </t>
  </si>
  <si>
    <t>Dobava in vgraditev cementnega betona C25/30, XC2, D32, S2. Temelj zložbe v višini 0.4 - 0.5 m vključno z izvedbo potrebnega opaža za izvedbo temelja ter temelja drenažne cevi</t>
  </si>
  <si>
    <t>Dobava in vgradnja betona C20/25 in lomljenec 30-70 cm v razmerju  30:70 za izdelavo kamnite zložbe; v postavki količina tudi za točkovno stabilizacijo v primeru mehkejših temeljnih tal 15m3</t>
  </si>
  <si>
    <t>Izdelava enostranskega opaža s strikotnimi letvicami na vrhu zložbe,
komplet vsa dela z razopaževanjem, čiščenjem, zlaganjem lesa ter vsemi transporti. Upoštevan material za dilatacijske rege (trajna elastična zmes za stike, trajno elastični zapolnitveni material, polnilo za stike)</t>
  </si>
  <si>
    <t xml:space="preserve">Dobava in vgradnja armature za AB venev kamnite zložbe - palična armatura fi 10 </t>
  </si>
  <si>
    <t>Dobava in vgradnja betona C30/37, XD3/XF4, PV-II, D16, S3 za izdelavo venca in mulde kamnite zložbe z zagladitvijo betona</t>
  </si>
  <si>
    <t>Dobava in vgradnja izcednic premera fi 100 mm na vsake 1.0 m kamnite zložbe. Dolžina izcednice je cca 0.90 m.</t>
  </si>
  <si>
    <t xml:space="preserve">Zasipanje z izkopanim materialom iz začasne deponije z statičnim utrjevanjem zemljine v strugi potoka </t>
  </si>
  <si>
    <t>10.</t>
  </si>
  <si>
    <t>Dobava in vgradnja zmrzlinsko odpornega kamnitega drobljenca TD125 pod predvidenim voziščem, v primeru nestabilnega izkopa v vozišču. Kamniti nasip se izvede no nivoja nove voziščne konstrukcije</t>
  </si>
  <si>
    <t>11.</t>
  </si>
  <si>
    <t>Ureditev ter finalna izravnava terena v strugi potoka z odvozom morebitnega odvečnega materiala v strugi potoka</t>
  </si>
  <si>
    <t>KAMNITA ZLOŽBA      SKUPAJ :</t>
  </si>
  <si>
    <t xml:space="preserve">Projektanski nadzor </t>
  </si>
  <si>
    <t xml:space="preserve">Geomehanski nadzor </t>
  </si>
  <si>
    <t>Izdelava geodetskega posnetka za projekt izvedenih del.</t>
  </si>
  <si>
    <t>Izdelava projektne dokumentacije za projekt izvedenih del.</t>
  </si>
  <si>
    <t>Preddela kamnita zložba</t>
  </si>
  <si>
    <t>Kamniti zložbi</t>
  </si>
  <si>
    <t>vključno z dobavo betona na gradbišče, izdelavo opaža, betoniranje razopaževanje za izdelavo dveh robnih vencev na obstoječem prepustu za pritrditev cevne ograje, predvidene dimenzije robnega venca 20/20/500, vključno z armaturo, armaturne palice in stremena fi10</t>
  </si>
  <si>
    <t>ČIŠČENJE STRUGE PERKOVA GRABA</t>
  </si>
  <si>
    <t>Čiščenje močno zamašenega cevnega preusta pod pritiskom</t>
  </si>
  <si>
    <t>ura</t>
  </si>
  <si>
    <t xml:space="preserve">Odstranitev naplavin iz struge vodotoka v območju prepusta + 5m dol in gorvodno, strojno z nakladanjem in odvozom na trajno odlagališče </t>
  </si>
  <si>
    <t>Priprava delovišča, zaščita delovišča, priprava deloviščne table, izvedba dostopne poti ter druga pripravljalna dela …</t>
  </si>
  <si>
    <t>*Čiščenje struge vodotoka Perkova Graba</t>
  </si>
  <si>
    <t>ČIŠČENJE STRUG PERKOVA GRABA SKUPAJ:</t>
  </si>
  <si>
    <t>Opomba : Zavihek "Čiščenje struge vodotoka Perkova Graba" je informativne narave. Čiščenje struge je dovoljeno izrecno in samo ob soglasju/mnenju pristojnega mnenjedajalaca. Soglasje/mnenje za to vrsto del v sklopu PZI projektne dokumnetacije ni bilo pridobljeno oz. ni bilo predmet načrta.</t>
  </si>
  <si>
    <t>Organizacija gradbišča, vključno s postavitvijo začasnih objektov, gradbiščne table, ograje, ureditev oskrbe gradbišča z vodo in elektriko</t>
  </si>
  <si>
    <t>13 312</t>
  </si>
  <si>
    <t>Organizacija gradbišča - odstranitev začasnih objektov, gradbiščne table odklop vode in električne energije na začasnih objektih</t>
  </si>
  <si>
    <t>Most</t>
  </si>
  <si>
    <t>Investitor:</t>
  </si>
  <si>
    <t xml:space="preserve">Mestna občina Maribor
Ul. Heroja Staneta 1, 
2000 Maribor
</t>
  </si>
  <si>
    <t>Objekt:</t>
  </si>
  <si>
    <t xml:space="preserve">PZI projekt za sanacijo udora in rekonstrukcijo ŠOBER 
(Ceste LC 242010, LC 242012; cca 1.400m, severno od ulice na Gaj)
</t>
  </si>
  <si>
    <t>Del objekta:</t>
  </si>
  <si>
    <t>MOST ŠOBER</t>
  </si>
  <si>
    <t>Stop. obd.:</t>
  </si>
  <si>
    <t xml:space="preserve">Št. proj.: </t>
  </si>
  <si>
    <t>287.6-2023</t>
  </si>
  <si>
    <t>T.2.2 PREDRAČUN Z REKAPITULACIJO STROŠKOV</t>
  </si>
  <si>
    <t>V cene na enoto mora ponudnik vključiti:</t>
  </si>
  <si>
    <t>- vsa pripravljalna, pomožna in zaključna dela, ki niso posebej navedena,</t>
  </si>
  <si>
    <t>- vse zaščite komunalnih vodov in obstoječih objektov v okolici,</t>
  </si>
  <si>
    <t>- strošek vseh dobav in transportov,</t>
  </si>
  <si>
    <t>- vse postavke zajemajo dobavo materialov in montažo,</t>
  </si>
  <si>
    <t>- vsa pomožna dela,</t>
  </si>
  <si>
    <t>- vzdrževanje in čiščenje gradbišča, opažev, delovnih strojev, ….</t>
  </si>
  <si>
    <t>- popravilo vseh poškodb, ki bi nastale kot posledica izvajanja dela ali v zvezi z deli na</t>
  </si>
  <si>
    <t xml:space="preserve">  drugih objektih in na prometnicah.</t>
  </si>
  <si>
    <t>- plačilo taks nadomestil za uporabo deponij, upravnih postopkov,…</t>
  </si>
  <si>
    <t>Opombe:</t>
  </si>
  <si>
    <t>- v popisu del je upoštevan izkop v naklonu 10%</t>
  </si>
  <si>
    <t>- količine izkopov v popisu del so predvidene za material v raščenem stanju,</t>
  </si>
  <si>
    <t>- nasipi in zasipi se obračunajo po prostornini utrjenega materiala do potrebne zbitosti.</t>
  </si>
  <si>
    <t>Dimenzije premostitvene plošče:</t>
  </si>
  <si>
    <t>- dolžina:     L = 4,50 m</t>
  </si>
  <si>
    <t>- širina:       š = 4,00 m</t>
  </si>
  <si>
    <t>- višina:       h = 0,40 m</t>
  </si>
  <si>
    <t>Maribor, Oktober 2024</t>
  </si>
  <si>
    <t>Pripravil:</t>
  </si>
  <si>
    <t>REKAPITULACIJA</t>
  </si>
  <si>
    <t xml:space="preserve">ZEMELJSKA DELA </t>
  </si>
  <si>
    <t>GRADBENA IN OBRTNIŠKA DELA</t>
  </si>
  <si>
    <t>OPREMA CEST</t>
  </si>
  <si>
    <t>NEPREDVIDENA DELA (10 %)</t>
  </si>
  <si>
    <t>SKUPAJ:</t>
  </si>
  <si>
    <t>22 % DDV</t>
  </si>
  <si>
    <t>SKUPAJ Z DDV-jem</t>
  </si>
  <si>
    <t>Cena skupaj</t>
  </si>
  <si>
    <t>1.1</t>
  </si>
  <si>
    <t xml:space="preserve">Geodetska dela </t>
  </si>
  <si>
    <t>S11 313</t>
  </si>
  <si>
    <t>Postavitev in zavarovanje profilov za zakoličbo objekta s površino do 50 m2.</t>
  </si>
  <si>
    <t>S11 321</t>
  </si>
  <si>
    <t xml:space="preserve">Določitev in preverjanje položajev, višin in smeri pri gradnji objekta s površino do 200 m2. </t>
  </si>
  <si>
    <t>1.2</t>
  </si>
  <si>
    <t xml:space="preserve">Ostala preddela </t>
  </si>
  <si>
    <t>1.2.1</t>
  </si>
  <si>
    <t>Pripravljalna dela pri objektih</t>
  </si>
  <si>
    <t>S13 211</t>
  </si>
  <si>
    <t>Pripravljalna dela: K temu štejemo dovoz, postavitev in pripravo vseh za izvajanje del potrebnih strojev, pogonskin naprav, odrov, pribora, orodij. S površin, ki so namenjene za ureditev gradbišča je potrebno odstraniti humus in ravnati v smislu predpisov. Varnostni higienske tehnične ukrepe za preskrbovalne vode, za pogonske in higienske naprave je potrebno izvesti v skladu z ustreznimi predpisi in standardi. Gradbišče je potrebno označiti v smislu cestnoprometnih predpisov s potrebnimi znaki. Celotno gradbišče zavarovati z zaščitnimi ograjami višine min. 1,50 m.</t>
  </si>
  <si>
    <t>S13 251</t>
  </si>
  <si>
    <r>
      <t xml:space="preserve">Črpanje vode za zavarovanje gradbene jame, nad 10 l/s. </t>
    </r>
    <r>
      <rPr>
        <i/>
        <sz val="10"/>
        <rFont val="Arial CE"/>
        <charset val="238"/>
      </rPr>
      <t>Opomba: Začasna preusmeritev vodotoka v cevi po potrebi.</t>
    </r>
  </si>
  <si>
    <t>N13 244</t>
  </si>
  <si>
    <t>Zavarovanje gradbene jame v času gradnje s pripravo načrta zavarovanja (pripravi izvajalec); predvidoma s torkret betonom in s vtisnjeno mrežo, po predlogu geomehanika</t>
  </si>
  <si>
    <t>1.3.2</t>
  </si>
  <si>
    <t xml:space="preserve">Začasni objekti </t>
  </si>
  <si>
    <t>0006</t>
  </si>
  <si>
    <t>S13 311</t>
  </si>
  <si>
    <t>Organizacija gradbišča, vključno s postavitvijo začasnih objektov.</t>
  </si>
  <si>
    <t>0007</t>
  </si>
  <si>
    <t>S13 312</t>
  </si>
  <si>
    <t>Organizacija gradbišča, vključno z odstranitvijo začasnih objektov.</t>
  </si>
  <si>
    <t>2</t>
  </si>
  <si>
    <t>2.1</t>
  </si>
  <si>
    <t>Izkopi</t>
  </si>
  <si>
    <t>Odstranitev obstoječega objekta, skupaj z nakladanjem in odvozom porušenega materiala na končno deponijo v oddaljenosti cca 10km. V ceni je zajeta rušitev celotnega  obstroječega AB objekta, skupaj z  armaturo, hidroizolacijo ter asfaltno oblogo</t>
  </si>
  <si>
    <r>
      <t>m</t>
    </r>
    <r>
      <rPr>
        <sz val="10"/>
        <rFont val="Calibri"/>
        <family val="2"/>
        <charset val="238"/>
      </rPr>
      <t>³</t>
    </r>
  </si>
  <si>
    <t>S21 113</t>
  </si>
  <si>
    <t>Površinski izkop plodne zemljine  1. kategorije  strojno z odrivom do 100 m.</t>
  </si>
  <si>
    <t>S21 425</t>
  </si>
  <si>
    <t>Izkop mehke kamnine 4. kategorije za gradbene jame za objekte, globine 1,1 do 2,0 m – strojno, planiranje dna ročno.</t>
  </si>
  <si>
    <t>S21 434</t>
  </si>
  <si>
    <t>Izkop vezljive zemljine/zrnate kamnine – 3. kategorije za gradbene jame za objekte, globine 2,1 do 4,0 m – strojno, planiranje dna ročno.</t>
  </si>
  <si>
    <t>2.2</t>
  </si>
  <si>
    <t>Planum temeljnih tal</t>
  </si>
  <si>
    <t>S22 114</t>
  </si>
  <si>
    <t>Ureditev planuma temeljnih tal mehke  kamnine – 4. kategorije.</t>
  </si>
  <si>
    <r>
      <t>m</t>
    </r>
    <r>
      <rPr>
        <sz val="10"/>
        <rFont val="Calibri"/>
        <family val="2"/>
        <charset val="238"/>
      </rPr>
      <t>²</t>
    </r>
  </si>
  <si>
    <t>2.3</t>
  </si>
  <si>
    <t xml:space="preserve">Nasipi, zasipi, klini, posteljice in glinasti naboj </t>
  </si>
  <si>
    <t>S24 111</t>
  </si>
  <si>
    <t>Vgraditev nasipa iz vezljive zemljine – 3. kategorije (zasip pod strugo,med krili in terenom). 15% zasipa iz izkopanega materiala.</t>
  </si>
  <si>
    <t>S24 326</t>
  </si>
  <si>
    <r>
      <t xml:space="preserve">Izdelava klina iz zrnate kamninte - 3. kategorije z dobavo iz gramoznice.     </t>
    </r>
    <r>
      <rPr>
        <i/>
        <sz val="10"/>
        <rFont val="Arial CE"/>
        <charset val="238"/>
      </rPr>
      <t>Opomba: Zasip in nasip za opornikom in temeljem v slojih po 30 cm s komprimacijo na 98% SPP. 15% zasipa iz izkopanega materiala.</t>
    </r>
  </si>
  <si>
    <t>2.4</t>
  </si>
  <si>
    <t>Brežine in zelenice</t>
  </si>
  <si>
    <t>S25 111</t>
  </si>
  <si>
    <t>Humuziranje brežine brez valjanja, v debelini do 15 cm - ročno.</t>
  </si>
  <si>
    <t>0008</t>
  </si>
  <si>
    <t>S25 151</t>
  </si>
  <si>
    <t>Doplačilo za zatravitev s semenom.</t>
  </si>
  <si>
    <t>0009</t>
  </si>
  <si>
    <t>N25 281</t>
  </si>
  <si>
    <r>
      <t xml:space="preserve">Zaščita struge s kamnito zložbo, izvedeno s cementnim betonom.     </t>
    </r>
    <r>
      <rPr>
        <i/>
        <sz val="10"/>
        <rFont val="Arial"/>
        <family val="2"/>
        <charset val="238"/>
      </rPr>
      <t>Opomba: Tlakovanje struge v območju mostu, lomljenec debeline 30 cm na podlago iz cementnega betona C12/15 spremenljive debeline.</t>
    </r>
  </si>
  <si>
    <t>2.5</t>
  </si>
  <si>
    <t>Prevozi, razprostiranje in ureditev deponij materiala</t>
  </si>
  <si>
    <t>0010</t>
  </si>
  <si>
    <t>N29 122</t>
  </si>
  <si>
    <t>Prevoz izkopanega materiala na trajno deponijo na razdaljo nad 10 do 15 km, vključno z nakladanjem in razkladanjem materiala.(opombe: vključno s plačilom vseh dajatev)</t>
  </si>
  <si>
    <t>ZEMELJSKA DELA SKUPAJ:</t>
  </si>
  <si>
    <t>3</t>
  </si>
  <si>
    <t>3.1</t>
  </si>
  <si>
    <t>Obrabne plasti</t>
  </si>
  <si>
    <t>3.1.1</t>
  </si>
  <si>
    <t>Vezane asfaltne obrabne in zaporne plasti – bitumenski betoni</t>
  </si>
  <si>
    <t>S32 232</t>
  </si>
  <si>
    <t>Izdelava zaščitne plasti bitumizirane zmesi AC 22 base B 50/70 A3 v debelini 6 cm.</t>
  </si>
  <si>
    <t>S32 263</t>
  </si>
  <si>
    <t>Izdelava obrabne plasti bitumizirane zmesi AC 11 surf B 50/100 A3 v debelini 4 cm.</t>
  </si>
  <si>
    <t>VOZIŠČNE KONSTRUKCIJE SKUPAJ</t>
  </si>
  <si>
    <t>5</t>
  </si>
  <si>
    <t>5.1</t>
  </si>
  <si>
    <t>Tesarska dela</t>
  </si>
  <si>
    <t>S51 211</t>
  </si>
  <si>
    <r>
      <t xml:space="preserve">Izdelava podprtega opaža za ravne temelje.                                     </t>
    </r>
    <r>
      <rPr>
        <i/>
        <sz val="10"/>
        <rFont val="Arial CE"/>
        <charset val="238"/>
      </rPr>
      <t>Opomba: opaž temeljev  VB-0</t>
    </r>
  </si>
  <si>
    <t>S51 333</t>
  </si>
  <si>
    <r>
      <t xml:space="preserve">Izdelava dvostranskega vezanega opaža za raven zid, visok 2,1 do 4 m (stene in krila).                                             </t>
    </r>
    <r>
      <rPr>
        <i/>
        <sz val="10"/>
        <rFont val="Arial CE"/>
        <charset val="238"/>
      </rPr>
      <t>Opomba: opaž opornikov in kril; vsi vidni robovi so posneti, opaž zunanjih betonov za vidni beton VB-1</t>
    </r>
  </si>
  <si>
    <t>S51 613</t>
  </si>
  <si>
    <r>
      <t xml:space="preserve">Izdelava podprtega opaža za ravno ploščo s podporo, visoko 2,1 do 4 m.               </t>
    </r>
    <r>
      <rPr>
        <i/>
        <sz val="10"/>
        <rFont val="Arial CE"/>
        <charset val="238"/>
      </rPr>
      <t>Opomba: premostitvena plošča, opaž za vidni beton VB1</t>
    </r>
  </si>
  <si>
    <t>S51 631</t>
  </si>
  <si>
    <r>
      <t xml:space="preserve">Izdelava podprtega opaža za stranice ravnih plošč.                                                     </t>
    </r>
    <r>
      <rPr>
        <i/>
        <sz val="10"/>
        <rFont val="Arial CE"/>
        <charset val="238"/>
      </rPr>
      <t>Opomba: bočne stranice opornikov, kril, premostitvene plošče; vsi vidni robovi so posneti, opaž za vidni beton VB-1</t>
    </r>
  </si>
  <si>
    <t>S51 711</t>
  </si>
  <si>
    <r>
      <t xml:space="preserve">Izdelava podprtega opaža robnega venca na premostitvenem objektu.                                                     </t>
    </r>
    <r>
      <rPr>
        <i/>
        <sz val="10"/>
        <rFont val="Arial CE"/>
        <charset val="238"/>
      </rPr>
      <t>Opomba:  opaž za vidni beton VB-2</t>
    </r>
  </si>
  <si>
    <t>5.2</t>
  </si>
  <si>
    <t>Dela z jeklom za ojačitev</t>
  </si>
  <si>
    <t>N52 221</t>
  </si>
  <si>
    <t>Dobava in postavitev rebrastih žic iz visokovrednega naravno trdega jekla B 500 (B) s premerom do 12 mm, za enostavno ojačitev.</t>
  </si>
  <si>
    <t>N52 224</t>
  </si>
  <si>
    <t>Dobava in postavitev rebrastih žic iz visokovrednega naravno trdega jekla B 500 (B) s premerom nad 12 mm, za enostavno ojačitev.</t>
  </si>
  <si>
    <t>5.3</t>
  </si>
  <si>
    <t>Dela s cementnim betonom</t>
  </si>
  <si>
    <t>S53 116</t>
  </si>
  <si>
    <r>
      <t xml:space="preserve">Dobava in vgraditev podložnega cementnega betona C 12/15 v prerez do 0,15 m3/m2-m.                           </t>
    </r>
    <r>
      <rPr>
        <i/>
        <sz val="10"/>
        <rFont val="Arial CE"/>
        <charset val="238"/>
      </rPr>
      <t>Opomba: podbetoni</t>
    </r>
  </si>
  <si>
    <t>S53 117</t>
  </si>
  <si>
    <r>
      <t xml:space="preserve">Dobava in vgraditev cementnega betona   C 12/15 v prerez do 0,15 m3/m2-m.                           </t>
    </r>
    <r>
      <rPr>
        <i/>
        <sz val="10"/>
        <rFont val="Arial CE"/>
        <charset val="238"/>
      </rPr>
      <t>Opomba: pusti podbeton korita struge (10cm)</t>
    </r>
  </si>
  <si>
    <t>S53 341</t>
  </si>
  <si>
    <r>
      <t xml:space="preserve">Dobava in vgraditev ojačanega cementnega betona C 30/37 v temelje, stopnja izpostavljenosti XC2.                       </t>
    </r>
    <r>
      <rPr>
        <i/>
        <sz val="10"/>
        <rFont val="Arial CE"/>
        <charset val="238"/>
      </rPr>
      <t>Opomba: C30/37; XC4/XD3/XF2 v/c 0,45 PV-II Cl 0,2 Dmax 32 S4 VB 1</t>
    </r>
  </si>
  <si>
    <t>0011</t>
  </si>
  <si>
    <t>S53 349</t>
  </si>
  <si>
    <r>
      <t xml:space="preserve">Dobava in vgraditev ojačanega cementnega betona C 30/37 v stene opornikov in krila, stopnja izpostavljenosti XC4/XD1.                                        </t>
    </r>
    <r>
      <rPr>
        <i/>
        <sz val="10"/>
        <rFont val="Arial CE"/>
        <charset val="238"/>
      </rPr>
      <t>Opomba: C30/37; XC4/XD3/XF2 v/c 0,45 PV-II Cl 0,2 Dmax 32 S4 VB 1</t>
    </r>
  </si>
  <si>
    <t>0012</t>
  </si>
  <si>
    <t>S53 361</t>
  </si>
  <si>
    <r>
      <t xml:space="preserve">Dobava in vgraditev ojačanega cementnega betona C 30/37 v prekladno konstrukcijo tipa polne plošče, stopnja izpostavljenosti XC4/XD1.                                          </t>
    </r>
    <r>
      <rPr>
        <i/>
        <sz val="10"/>
        <rFont val="Arial CE"/>
        <charset val="238"/>
      </rPr>
      <t>Opomba: C30/37; XC4/XD1/XF3; v/c 0,45; PV-II; Cl 0,2; Dmax16; VB-1</t>
    </r>
  </si>
  <si>
    <t>0013</t>
  </si>
  <si>
    <t>S53 372</t>
  </si>
  <si>
    <r>
      <t xml:space="preserve">Dobava in vgraditev ojačanega cementnega betona C 30/37 v hodnike in robne vence na premostitvenih objektih in podpornih ali opornih konstrukcijah, stopnja izpostavljenosti XC4/XD3.                    </t>
    </r>
    <r>
      <rPr>
        <i/>
        <sz val="10"/>
        <rFont val="Arial CE"/>
        <charset val="238"/>
      </rPr>
      <t>Opomba: C30/37; XC4/XD3/XF4; v/c 0,45; PV-II; Cl 0,2; Dmax16; VB-2</t>
    </r>
  </si>
  <si>
    <t>5.4</t>
  </si>
  <si>
    <t>Ključavničarska dela in dela v jeklu</t>
  </si>
  <si>
    <t>0014</t>
  </si>
  <si>
    <t>S58 261</t>
  </si>
  <si>
    <r>
      <t xml:space="preserve">Dobava in vgraditev prehodne (dilatacijske) konstrukcije s T profiloma, odprte (po načrtu).                                           </t>
    </r>
    <r>
      <rPr>
        <i/>
        <sz val="10"/>
        <rFont val="Arial CE"/>
        <charset val="238"/>
      </rPr>
      <t>Opomba: dilatacijska rega se zalije s trajno elastično zalivno zmesjo</t>
    </r>
  </si>
  <si>
    <t>0015</t>
  </si>
  <si>
    <t>S58 821</t>
  </si>
  <si>
    <t>Dobava in vgraditev merilnih čepov, vključno navezavo na veljavno nivelmansko mrežo. (na sredino prekladne konstrukcije)</t>
  </si>
  <si>
    <t>0016</t>
  </si>
  <si>
    <t>S58 911</t>
  </si>
  <si>
    <t>Dobava in vgraditev kovinske plošče z vpisanim nazivom izvajalca in letom rekonstrukcije objekta. Na ograji za pešce na gorvodni strani objekta.</t>
  </si>
  <si>
    <t>5.5</t>
  </si>
  <si>
    <t>Zaščitna dela</t>
  </si>
  <si>
    <t>5.5.1</t>
  </si>
  <si>
    <t>Hidroizolacije</t>
  </si>
  <si>
    <t>0017</t>
  </si>
  <si>
    <t>S59 411</t>
  </si>
  <si>
    <t>Priprava podlage – površine cementnega betona z vodnim curkom.</t>
  </si>
  <si>
    <t>0018</t>
  </si>
  <si>
    <t>S59 432</t>
  </si>
  <si>
    <t>Izdelava sprijemne plasti - osnovnega premaza z reakcijsko smolo v dveh ali več slojih in količini od 0,61 do 0,8 kg/m2.</t>
  </si>
  <si>
    <t>0019</t>
  </si>
  <si>
    <t>S59 442</t>
  </si>
  <si>
    <t>Posip sprijemne plasti - osnovnega premaza s posušenim kremenčevim peskom zrnavosti 0,5/1 mm, količina 1,1 do 1,5 kg/m2.</t>
  </si>
  <si>
    <t>0020</t>
  </si>
  <si>
    <t>S59 651</t>
  </si>
  <si>
    <r>
      <t xml:space="preserve">Izdelava hidroizolacije z bitumenskimi trakovi, debelimi 4,5 ali 5 mm, sprijemna plast iz reakcijske smole, v eni plasti.          </t>
    </r>
    <r>
      <rPr>
        <i/>
        <sz val="10"/>
        <rFont val="Arial CE"/>
        <charset val="238"/>
      </rPr>
      <t>Opomba: premostitvena plošča</t>
    </r>
  </si>
  <si>
    <t>0021</t>
  </si>
  <si>
    <t>S59 751</t>
  </si>
  <si>
    <r>
      <t xml:space="preserve">Izdelava dvakratnega hladnega bitumenskega premaza in zaščitne plasti iz čepaste folije.                               </t>
    </r>
    <r>
      <rPr>
        <i/>
        <sz val="10"/>
        <rFont val="Arial CE"/>
        <charset val="238"/>
      </rPr>
      <t xml:space="preserve">Opomba: betonske površine v stiku z zemljo </t>
    </r>
  </si>
  <si>
    <t>0022</t>
  </si>
  <si>
    <t>S59 831</t>
  </si>
  <si>
    <r>
      <t xml:space="preserve">Zatesnitev mejnih površin-stikov, širokih do 20mm in globokih do 4cm, s predhodnim premazom bližnjih površin in zapolnitvijo z bitumensko zmesjo za tesnenje stikov.    </t>
    </r>
    <r>
      <rPr>
        <i/>
        <sz val="10"/>
        <rFont val="Arial CE"/>
        <charset val="238"/>
      </rPr>
      <t>Opomba: izvedba elastičnega stika med robnim vencem in asfaltnim voziščem</t>
    </r>
  </si>
  <si>
    <t>0023</t>
  </si>
  <si>
    <t>S59 976</t>
  </si>
  <si>
    <t>Izdelava vmesne tesnilne plasti z enojnim lepljenim bitumenskim trakom debeline 3 mm, s čelnim stikovanjem, poraba bitumenske lepilne zmesi do 1,5 kg/m2 Opomba: zatesnitev rege med krilom in robnim vencem</t>
  </si>
  <si>
    <t>GRADBENA IN OBRTNIŠKA DELA SKUPAJ:</t>
  </si>
  <si>
    <t>6</t>
  </si>
  <si>
    <t>6.1</t>
  </si>
  <si>
    <t>Oprema za zavarovanje prometa</t>
  </si>
  <si>
    <t>N64 511</t>
  </si>
  <si>
    <t>Dobava in vgraditev jeklene ograje, ograja je izvedena iz okroglih varjenih tipskih cevi, višine h=1,2m, vključno vse elemente, upoštevati ves pritrdilni matrerial. (po načrtu)</t>
  </si>
  <si>
    <t>OPREMA CEST SKUPAJ:</t>
  </si>
  <si>
    <t>7</t>
  </si>
  <si>
    <t>7.1</t>
  </si>
  <si>
    <t>Preskusi, nadzor, tehnična dokumentacija</t>
  </si>
  <si>
    <t>S79 311</t>
  </si>
  <si>
    <t>Projektantski nadzor v času izvajanja del.</t>
  </si>
  <si>
    <t>ur</t>
  </si>
  <si>
    <t>S79 351</t>
  </si>
  <si>
    <t>Geotehnični nadzor v času izvajanja del.</t>
  </si>
  <si>
    <t>S79 514</t>
  </si>
  <si>
    <t>Nepredvidena dela (1-3) 10%</t>
  </si>
  <si>
    <t>POPIS DEL</t>
  </si>
  <si>
    <t xml:space="preserve">AC 11 surf B70/100, A4, v debelini 4 cm, </t>
  </si>
  <si>
    <t>Izdelava nosilne plasti bituminizirane zmesi AC 22 base B 50/70 A4 v debelini 6 cm</t>
  </si>
  <si>
    <t>Izdelava posteljice v debelini plasti do 40 cm iz zrnate kamnine - 3. kategorije iz zmrzlinsko odpornega materiala</t>
  </si>
  <si>
    <t xml:space="preserve">Izdelava nevezane nosilne plasti enakomerno zrnatega drobljenca iz kamnine v debelini do 20 cm iz zmrzlinsko odpornega materiala.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</si>
</sst>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€&quot;"/>
    <numFmt numFmtId="165" formatCode="[$€-2]\ #,##0.00"/>
    <numFmt numFmtId="166" formatCode="#,##0.00&quot; &quot;[$€-2]"/>
    <numFmt numFmtId="167" formatCode="#,##0.00\ _S_I_T"/>
    <numFmt numFmtId="168" formatCode="0.0"/>
    <numFmt numFmtId="169" formatCode="#,##0.00;#,##0.00;&quot;&quot;"/>
  </numFmts>
  <fonts count="6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1"/>
      <name val="Arial CE"/>
    </font>
    <font>
      <b/>
      <sz val="20"/>
      <color indexed="8"/>
      <name val="Arial CE"/>
    </font>
    <font>
      <b/>
      <sz val="20"/>
      <color indexed="11"/>
      <name val="Arial CE"/>
    </font>
    <font>
      <b/>
      <sz val="14"/>
      <color indexed="8"/>
      <name val="Arial CE"/>
    </font>
    <font>
      <b/>
      <sz val="14"/>
      <color indexed="11"/>
      <name val="Arial CE"/>
    </font>
    <font>
      <sz val="12"/>
      <color indexed="11"/>
      <name val="Arial CE"/>
    </font>
    <font>
      <b/>
      <sz val="12"/>
      <color indexed="11"/>
      <name val="Arial CE"/>
    </font>
    <font>
      <b/>
      <sz val="12"/>
      <color indexed="8"/>
      <name val="Arial CE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name val="Times New Roman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0"/>
      <color theme="1"/>
      <name val="Arial"/>
      <family val="2"/>
      <charset val="238"/>
    </font>
    <font>
      <sz val="12"/>
      <name val="Courier"/>
      <charset val="238"/>
    </font>
    <font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10"/>
      <color rgb="FFFF0000"/>
      <name val="Arial CE"/>
      <family val="2"/>
      <charset val="238"/>
    </font>
    <font>
      <b/>
      <i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Century Gothic CE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2"/>
      <name val="Arial CE"/>
    </font>
    <font>
      <sz val="12"/>
      <name val="Arial CE"/>
    </font>
    <font>
      <sz val="12"/>
      <color rgb="FFFF0000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name val="Arial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Verdana"/>
      <family val="2"/>
      <charset val="238"/>
    </font>
    <font>
      <b/>
      <sz val="18"/>
      <name val="Arial CE"/>
      <family val="2"/>
      <charset val="238"/>
    </font>
    <font>
      <u/>
      <sz val="10"/>
      <name val="Arial CE"/>
      <charset val="238"/>
    </font>
    <font>
      <sz val="14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i/>
      <sz val="10"/>
      <name val="Arial CE"/>
      <charset val="238"/>
    </font>
    <font>
      <sz val="10"/>
      <color rgb="FFFF0000"/>
      <name val="Arial CE"/>
      <charset val="238"/>
    </font>
    <font>
      <sz val="10"/>
      <name val="Calibri"/>
      <family val="2"/>
      <charset val="238"/>
    </font>
    <font>
      <i/>
      <sz val="10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/>
      <top style="medium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/>
      <right style="thin">
        <color theme="1"/>
      </right>
      <top style="thin">
        <color indexed="8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8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theme="1"/>
      </bottom>
      <diagonal/>
    </border>
    <border>
      <left style="thin">
        <color indexed="64"/>
      </left>
      <right/>
      <top style="thin">
        <color indexed="8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8"/>
      </left>
      <right/>
      <top style="thin">
        <color theme="1"/>
      </top>
      <bottom style="thin">
        <color indexed="8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 style="thin">
        <color indexed="8"/>
      </right>
      <top style="thin">
        <color theme="1"/>
      </top>
      <bottom style="thin">
        <color indexed="8"/>
      </bottom>
      <diagonal/>
    </border>
    <border>
      <left style="thin">
        <color theme="1"/>
      </left>
      <right/>
      <top style="thin">
        <color indexed="8"/>
      </top>
      <bottom style="thin">
        <color theme="1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theme="1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10"/>
      </right>
      <top/>
      <bottom style="thin">
        <color indexed="8"/>
      </bottom>
      <diagonal/>
    </border>
    <border>
      <left style="medium">
        <color indexed="64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10"/>
      </right>
      <top style="thin">
        <color indexed="8"/>
      </top>
      <bottom style="medium">
        <color indexed="64"/>
      </bottom>
      <diagonal/>
    </border>
    <border>
      <left style="thin">
        <color indexed="10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theme="1"/>
      </top>
      <bottom style="thin">
        <color indexed="8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indexed="8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2" fillId="0" borderId="0"/>
    <xf numFmtId="0" fontId="4" fillId="0" borderId="0" applyNumberFormat="0" applyFill="0" applyBorder="0" applyProtection="0"/>
    <xf numFmtId="0" fontId="26" fillId="0" borderId="0"/>
    <xf numFmtId="167" fontId="27" fillId="0" borderId="0"/>
    <xf numFmtId="0" fontId="31" fillId="0" borderId="0"/>
    <xf numFmtId="0" fontId="1" fillId="0" borderId="0"/>
    <xf numFmtId="0" fontId="41" fillId="0" borderId="0"/>
    <xf numFmtId="0" fontId="40" fillId="0" borderId="0"/>
    <xf numFmtId="0" fontId="42" fillId="0" borderId="0"/>
    <xf numFmtId="0" fontId="43" fillId="0" borderId="0"/>
    <xf numFmtId="0" fontId="44" fillId="0" borderId="0"/>
  </cellStyleXfs>
  <cellXfs count="581">
    <xf numFmtId="0" fontId="0" fillId="0" borderId="0" xfId="0"/>
    <xf numFmtId="0" fontId="4" fillId="2" borderId="0" xfId="3" applyFill="1" applyBorder="1"/>
    <xf numFmtId="0" fontId="4" fillId="0" borderId="0" xfId="3" applyNumberFormat="1"/>
    <xf numFmtId="0" fontId="5" fillId="2" borderId="0" xfId="3" applyFont="1" applyFill="1" applyBorder="1"/>
    <xf numFmtId="0" fontId="7" fillId="2" borderId="0" xfId="3" applyFont="1" applyFill="1" applyBorder="1" applyAlignment="1">
      <alignment horizontal="center"/>
    </xf>
    <xf numFmtId="0" fontId="5" fillId="2" borderId="0" xfId="3" applyFont="1" applyFill="1" applyBorder="1" applyAlignment="1">
      <alignment horizontal="center"/>
    </xf>
    <xf numFmtId="49" fontId="4" fillId="2" borderId="0" xfId="3" applyNumberFormat="1" applyFill="1" applyBorder="1"/>
    <xf numFmtId="0" fontId="4" fillId="3" borderId="0" xfId="3" applyNumberFormat="1" applyFill="1"/>
    <xf numFmtId="0" fontId="4" fillId="0" borderId="0" xfId="3" applyNumberFormat="1" applyBorder="1"/>
    <xf numFmtId="0" fontId="4" fillId="0" borderId="0" xfId="3"/>
    <xf numFmtId="0" fontId="4" fillId="2" borderId="6" xfId="3" applyFill="1" applyBorder="1"/>
    <xf numFmtId="0" fontId="4" fillId="2" borderId="7" xfId="3" applyFill="1" applyBorder="1"/>
    <xf numFmtId="0" fontId="4" fillId="2" borderId="8" xfId="3" applyFill="1" applyBorder="1"/>
    <xf numFmtId="164" fontId="14" fillId="2" borderId="1" xfId="3" applyNumberFormat="1" applyFont="1" applyFill="1" applyBorder="1" applyAlignment="1">
      <alignment horizontal="right" vertical="center" wrapText="1"/>
    </xf>
    <xf numFmtId="164" fontId="15" fillId="2" borderId="0" xfId="3" applyNumberFormat="1" applyFont="1" applyFill="1" applyBorder="1" applyAlignment="1">
      <alignment horizontal="right" vertical="center" wrapText="1"/>
    </xf>
    <xf numFmtId="0" fontId="4" fillId="2" borderId="12" xfId="3" applyFill="1" applyBorder="1"/>
    <xf numFmtId="0" fontId="4" fillId="2" borderId="13" xfId="3" applyFill="1" applyBorder="1"/>
    <xf numFmtId="4" fontId="4" fillId="0" borderId="0" xfId="3" applyNumberFormat="1"/>
    <xf numFmtId="0" fontId="13" fillId="0" borderId="0" xfId="3" applyNumberFormat="1" applyFont="1" applyBorder="1"/>
    <xf numFmtId="165" fontId="13" fillId="0" borderId="0" xfId="3" applyNumberFormat="1" applyFont="1" applyBorder="1"/>
    <xf numFmtId="0" fontId="14" fillId="4" borderId="17" xfId="3" applyFont="1" applyFill="1" applyBorder="1" applyAlignment="1">
      <alignment horizontal="left" vertical="top" wrapText="1"/>
    </xf>
    <xf numFmtId="49" fontId="14" fillId="4" borderId="17" xfId="3" applyNumberFormat="1" applyFont="1" applyFill="1" applyBorder="1" applyAlignment="1">
      <alignment horizontal="center" vertical="center" wrapText="1"/>
    </xf>
    <xf numFmtId="4" fontId="14" fillId="4" borderId="17" xfId="3" applyNumberFormat="1" applyFont="1" applyFill="1" applyBorder="1" applyAlignment="1">
      <alignment horizontal="right" wrapText="1"/>
    </xf>
    <xf numFmtId="166" fontId="14" fillId="4" borderId="17" xfId="3" applyNumberFormat="1" applyFont="1" applyFill="1" applyBorder="1" applyAlignment="1">
      <alignment horizontal="right" wrapText="1"/>
    </xf>
    <xf numFmtId="49" fontId="2" fillId="0" borderId="17" xfId="3" applyNumberFormat="1" applyFont="1" applyFill="1" applyBorder="1" applyAlignment="1">
      <alignment vertical="top" wrapText="1"/>
    </xf>
    <xf numFmtId="0" fontId="2" fillId="0" borderId="0" xfId="3" applyNumberFormat="1" applyFont="1" applyFill="1" applyBorder="1"/>
    <xf numFmtId="0" fontId="2" fillId="0" borderId="0" xfId="3" applyNumberFormat="1" applyFont="1" applyBorder="1"/>
    <xf numFmtId="49" fontId="14" fillId="4" borderId="21" xfId="3" applyNumberFormat="1" applyFont="1" applyFill="1" applyBorder="1" applyAlignment="1">
      <alignment horizontal="left" vertical="top"/>
    </xf>
    <xf numFmtId="49" fontId="14" fillId="4" borderId="20" xfId="3" applyNumberFormat="1" applyFont="1" applyFill="1" applyBorder="1" applyAlignment="1">
      <alignment horizontal="center" vertical="center"/>
    </xf>
    <xf numFmtId="0" fontId="14" fillId="4" borderId="20" xfId="3" applyFont="1" applyFill="1" applyBorder="1" applyAlignment="1">
      <alignment horizontal="left" vertical="top" wrapText="1"/>
    </xf>
    <xf numFmtId="4" fontId="14" fillId="4" borderId="20" xfId="3" applyNumberFormat="1" applyFont="1" applyFill="1" applyBorder="1" applyAlignment="1">
      <alignment horizontal="right"/>
    </xf>
    <xf numFmtId="166" fontId="14" fillId="4" borderId="22" xfId="3" applyNumberFormat="1" applyFont="1" applyFill="1" applyBorder="1" applyAlignment="1">
      <alignment horizontal="right"/>
    </xf>
    <xf numFmtId="0" fontId="14" fillId="4" borderId="19" xfId="3" applyFont="1" applyFill="1" applyBorder="1" applyAlignment="1">
      <alignment horizontal="left" vertical="top" wrapText="1"/>
    </xf>
    <xf numFmtId="49" fontId="14" fillId="4" borderId="19" xfId="3" applyNumberFormat="1" applyFont="1" applyFill="1" applyBorder="1" applyAlignment="1">
      <alignment horizontal="center" vertical="center" wrapText="1"/>
    </xf>
    <xf numFmtId="4" fontId="14" fillId="4" borderId="19" xfId="3" applyNumberFormat="1" applyFont="1" applyFill="1" applyBorder="1" applyAlignment="1">
      <alignment horizontal="right" wrapText="1"/>
    </xf>
    <xf numFmtId="166" fontId="14" fillId="4" borderId="19" xfId="3" applyNumberFormat="1" applyFont="1" applyFill="1" applyBorder="1" applyAlignment="1">
      <alignment horizontal="right" wrapText="1"/>
    </xf>
    <xf numFmtId="49" fontId="2" fillId="0" borderId="17" xfId="3" applyNumberFormat="1" applyFont="1" applyFill="1" applyBorder="1" applyAlignment="1">
      <alignment horizontal="left" vertical="top" wrapText="1"/>
    </xf>
    <xf numFmtId="49" fontId="2" fillId="0" borderId="17" xfId="3" applyNumberFormat="1" applyFont="1" applyFill="1" applyBorder="1" applyAlignment="1">
      <alignment vertical="center" wrapText="1"/>
    </xf>
    <xf numFmtId="4" fontId="2" fillId="0" borderId="17" xfId="3" applyNumberFormat="1" applyFont="1" applyFill="1" applyBorder="1" applyAlignment="1">
      <alignment wrapText="1"/>
    </xf>
    <xf numFmtId="166" fontId="2" fillId="0" borderId="17" xfId="3" applyNumberFormat="1" applyFont="1" applyFill="1" applyBorder="1" applyAlignment="1">
      <alignment wrapText="1"/>
    </xf>
    <xf numFmtId="4" fontId="2" fillId="0" borderId="17" xfId="3" applyNumberFormat="1" applyFont="1" applyFill="1" applyBorder="1" applyAlignment="1">
      <alignment horizontal="right" wrapText="1"/>
    </xf>
    <xf numFmtId="166" fontId="2" fillId="0" borderId="17" xfId="3" applyNumberFormat="1" applyFont="1" applyFill="1" applyBorder="1" applyAlignment="1">
      <alignment horizontal="right" wrapText="1"/>
    </xf>
    <xf numFmtId="0" fontId="2" fillId="0" borderId="17" xfId="3" applyFont="1" applyFill="1" applyBorder="1" applyAlignment="1">
      <alignment vertical="top" wrapText="1"/>
    </xf>
    <xf numFmtId="49" fontId="14" fillId="4" borderId="20" xfId="3" applyNumberFormat="1" applyFont="1" applyFill="1" applyBorder="1" applyAlignment="1">
      <alignment horizontal="center" vertical="center" wrapText="1"/>
    </xf>
    <xf numFmtId="4" fontId="14" fillId="4" borderId="20" xfId="3" applyNumberFormat="1" applyFont="1" applyFill="1" applyBorder="1" applyAlignment="1">
      <alignment horizontal="right" wrapText="1"/>
    </xf>
    <xf numFmtId="166" fontId="14" fillId="4" borderId="20" xfId="3" applyNumberFormat="1" applyFont="1" applyFill="1" applyBorder="1" applyAlignment="1">
      <alignment horizontal="right" wrapText="1"/>
    </xf>
    <xf numFmtId="49" fontId="14" fillId="4" borderId="24" xfId="3" applyNumberFormat="1" applyFont="1" applyFill="1" applyBorder="1" applyAlignment="1">
      <alignment horizontal="left" vertical="top"/>
    </xf>
    <xf numFmtId="49" fontId="14" fillId="4" borderId="17" xfId="3" applyNumberFormat="1" applyFont="1" applyFill="1" applyBorder="1" applyAlignment="1">
      <alignment horizontal="center" vertical="center"/>
    </xf>
    <xf numFmtId="4" fontId="14" fillId="4" borderId="17" xfId="3" applyNumberFormat="1" applyFont="1" applyFill="1" applyBorder="1" applyAlignment="1">
      <alignment horizontal="right"/>
    </xf>
    <xf numFmtId="166" fontId="14" fillId="4" borderId="18" xfId="3" applyNumberFormat="1" applyFont="1" applyFill="1" applyBorder="1" applyAlignment="1">
      <alignment horizontal="right"/>
    </xf>
    <xf numFmtId="0" fontId="13" fillId="2" borderId="0" xfId="3" applyNumberFormat="1" applyFont="1" applyFill="1"/>
    <xf numFmtId="0" fontId="13" fillId="0" borderId="0" xfId="3" applyFont="1"/>
    <xf numFmtId="0" fontId="13" fillId="2" borderId="0" xfId="3" applyNumberFormat="1" applyFont="1" applyFill="1" applyAlignment="1">
      <alignment horizontal="center" vertical="center"/>
    </xf>
    <xf numFmtId="0" fontId="13" fillId="2" borderId="0" xfId="3" applyNumberFormat="1" applyFont="1" applyFill="1" applyAlignment="1">
      <alignment horizontal="left" vertical="top"/>
    </xf>
    <xf numFmtId="0" fontId="13" fillId="2" borderId="0" xfId="3" applyNumberFormat="1" applyFont="1" applyFill="1" applyAlignment="1">
      <alignment horizontal="center"/>
    </xf>
    <xf numFmtId="0" fontId="13" fillId="2" borderId="0" xfId="3" applyFont="1" applyFill="1" applyBorder="1"/>
    <xf numFmtId="0" fontId="4" fillId="0" borderId="0" xfId="3" applyNumberFormat="1" applyFill="1"/>
    <xf numFmtId="0" fontId="2" fillId="2" borderId="6" xfId="3" applyFont="1" applyFill="1" applyBorder="1"/>
    <xf numFmtId="0" fontId="2" fillId="2" borderId="0" xfId="3" applyFont="1" applyFill="1" applyBorder="1"/>
    <xf numFmtId="4" fontId="15" fillId="0" borderId="0" xfId="3" applyNumberFormat="1" applyFont="1" applyBorder="1"/>
    <xf numFmtId="0" fontId="14" fillId="0" borderId="1" xfId="3" applyNumberFormat="1" applyFont="1" applyBorder="1"/>
    <xf numFmtId="0" fontId="15" fillId="0" borderId="0" xfId="3" applyNumberFormat="1" applyFont="1" applyBorder="1"/>
    <xf numFmtId="164" fontId="14" fillId="2" borderId="11" xfId="3" applyNumberFormat="1" applyFont="1" applyFill="1" applyBorder="1" applyAlignment="1">
      <alignment horizontal="right" vertical="center" wrapText="1"/>
    </xf>
    <xf numFmtId="0" fontId="2" fillId="0" borderId="0" xfId="3" applyNumberFormat="1" applyFont="1"/>
    <xf numFmtId="0" fontId="4" fillId="2" borderId="1" xfId="3" applyFill="1" applyBorder="1"/>
    <xf numFmtId="0" fontId="4" fillId="0" borderId="1" xfId="3" applyNumberFormat="1" applyBorder="1"/>
    <xf numFmtId="0" fontId="24" fillId="2" borderId="1" xfId="3" applyFont="1" applyFill="1" applyBorder="1" applyAlignment="1">
      <alignment horizontal="justify" vertical="center" wrapText="1"/>
    </xf>
    <xf numFmtId="49" fontId="19" fillId="2" borderId="29" xfId="3" applyNumberFormat="1" applyFont="1" applyFill="1" applyBorder="1" applyAlignment="1">
      <alignment horizontal="left"/>
    </xf>
    <xf numFmtId="0" fontId="2" fillId="2" borderId="30" xfId="3" applyFont="1" applyFill="1" applyBorder="1"/>
    <xf numFmtId="0" fontId="2" fillId="2" borderId="1" xfId="3" applyFont="1" applyFill="1" applyBorder="1"/>
    <xf numFmtId="0" fontId="24" fillId="2" borderId="10" xfId="3" applyFont="1" applyFill="1" applyBorder="1" applyAlignment="1">
      <alignment horizontal="justify" vertical="center" wrapText="1"/>
    </xf>
    <xf numFmtId="0" fontId="24" fillId="2" borderId="33" xfId="3" applyFont="1" applyFill="1" applyBorder="1" applyAlignment="1">
      <alignment horizontal="justify" vertical="center" wrapText="1"/>
    </xf>
    <xf numFmtId="0" fontId="2" fillId="2" borderId="10" xfId="3" applyFont="1" applyFill="1" applyBorder="1"/>
    <xf numFmtId="49" fontId="23" fillId="2" borderId="32" xfId="3" applyNumberFormat="1" applyFont="1" applyFill="1" applyBorder="1" applyAlignment="1">
      <alignment horizontal="left"/>
    </xf>
    <xf numFmtId="49" fontId="24" fillId="2" borderId="31" xfId="3" applyNumberFormat="1" applyFont="1" applyFill="1" applyBorder="1" applyAlignment="1">
      <alignment horizontal="left"/>
    </xf>
    <xf numFmtId="49" fontId="24" fillId="2" borderId="15" xfId="3" applyNumberFormat="1" applyFont="1" applyFill="1" applyBorder="1" applyAlignment="1">
      <alignment horizontal="left"/>
    </xf>
    <xf numFmtId="0" fontId="2" fillId="0" borderId="1" xfId="1" applyFont="1" applyBorder="1"/>
    <xf numFmtId="0" fontId="13" fillId="2" borderId="34" xfId="3" applyFont="1" applyFill="1" applyBorder="1" applyAlignment="1">
      <alignment vertical="top" wrapText="1"/>
    </xf>
    <xf numFmtId="166" fontId="17" fillId="2" borderId="42" xfId="3" applyNumberFormat="1" applyFont="1" applyFill="1" applyBorder="1" applyAlignment="1">
      <alignment horizontal="right" wrapText="1"/>
    </xf>
    <xf numFmtId="4" fontId="17" fillId="2" borderId="42" xfId="3" applyNumberFormat="1" applyFont="1" applyFill="1" applyBorder="1" applyAlignment="1">
      <alignment horizontal="right" wrapText="1"/>
    </xf>
    <xf numFmtId="49" fontId="17" fillId="2" borderId="42" xfId="3" applyNumberFormat="1" applyFont="1" applyFill="1" applyBorder="1" applyAlignment="1">
      <alignment horizontal="center" vertical="center" wrapText="1"/>
    </xf>
    <xf numFmtId="0" fontId="17" fillId="2" borderId="42" xfId="3" applyFont="1" applyFill="1" applyBorder="1" applyAlignment="1">
      <alignment horizontal="left" vertical="top" wrapText="1"/>
    </xf>
    <xf numFmtId="49" fontId="17" fillId="2" borderId="34" xfId="3" applyNumberFormat="1" applyFont="1" applyFill="1" applyBorder="1" applyAlignment="1">
      <alignment horizontal="center" vertical="center" wrapText="1"/>
    </xf>
    <xf numFmtId="4" fontId="14" fillId="4" borderId="44" xfId="3" applyNumberFormat="1" applyFont="1" applyFill="1" applyBorder="1" applyAlignment="1">
      <alignment horizontal="center" wrapText="1"/>
    </xf>
    <xf numFmtId="4" fontId="14" fillId="4" borderId="45" xfId="3" applyNumberFormat="1" applyFont="1" applyFill="1" applyBorder="1" applyAlignment="1">
      <alignment horizontal="right" wrapText="1"/>
    </xf>
    <xf numFmtId="4" fontId="14" fillId="4" borderId="43" xfId="3" applyNumberFormat="1" applyFont="1" applyFill="1" applyBorder="1" applyAlignment="1">
      <alignment horizontal="right" wrapText="1"/>
    </xf>
    <xf numFmtId="0" fontId="14" fillId="4" borderId="34" xfId="3" applyFont="1" applyFill="1" applyBorder="1" applyAlignment="1">
      <alignment horizontal="left" vertical="top" wrapText="1"/>
    </xf>
    <xf numFmtId="0" fontId="14" fillId="4" borderId="42" xfId="3" applyFont="1" applyFill="1" applyBorder="1" applyAlignment="1">
      <alignment horizontal="left" vertical="top" wrapText="1"/>
    </xf>
    <xf numFmtId="49" fontId="14" fillId="4" borderId="42" xfId="3" applyNumberFormat="1" applyFont="1" applyFill="1" applyBorder="1" applyAlignment="1">
      <alignment horizontal="center" vertical="center" wrapText="1"/>
    </xf>
    <xf numFmtId="4" fontId="14" fillId="4" borderId="42" xfId="3" applyNumberFormat="1" applyFont="1" applyFill="1" applyBorder="1" applyAlignment="1">
      <alignment horizontal="right" wrapText="1"/>
    </xf>
    <xf numFmtId="166" fontId="14" fillId="4" borderId="42" xfId="3" applyNumberFormat="1" applyFont="1" applyFill="1" applyBorder="1" applyAlignment="1">
      <alignment horizontal="right" wrapText="1"/>
    </xf>
    <xf numFmtId="0" fontId="17" fillId="2" borderId="34" xfId="3" applyFont="1" applyFill="1" applyBorder="1" applyAlignment="1">
      <alignment horizontal="right" wrapText="1"/>
    </xf>
    <xf numFmtId="4" fontId="14" fillId="4" borderId="46" xfId="3" applyNumberFormat="1" applyFont="1" applyFill="1" applyBorder="1" applyAlignment="1">
      <alignment horizontal="center" wrapText="1"/>
    </xf>
    <xf numFmtId="166" fontId="14" fillId="4" borderId="34" xfId="3" applyNumberFormat="1" applyFont="1" applyFill="1" applyBorder="1" applyAlignment="1">
      <alignment horizontal="right" wrapText="1"/>
    </xf>
    <xf numFmtId="0" fontId="14" fillId="4" borderId="37" xfId="3" applyFont="1" applyFill="1" applyBorder="1" applyAlignment="1">
      <alignment horizontal="left" vertical="top" wrapText="1"/>
    </xf>
    <xf numFmtId="166" fontId="14" fillId="4" borderId="35" xfId="3" applyNumberFormat="1" applyFont="1" applyFill="1" applyBorder="1" applyAlignment="1">
      <alignment horizontal="right" wrapText="1"/>
    </xf>
    <xf numFmtId="49" fontId="2" fillId="0" borderId="34" xfId="3" applyNumberFormat="1" applyFont="1" applyFill="1" applyBorder="1" applyAlignment="1">
      <alignment vertical="center"/>
    </xf>
    <xf numFmtId="49" fontId="2" fillId="0" borderId="34" xfId="3" applyNumberFormat="1" applyFont="1" applyFill="1" applyBorder="1" applyAlignment="1">
      <alignment vertical="top" wrapText="1"/>
    </xf>
    <xf numFmtId="49" fontId="14" fillId="4" borderId="34" xfId="3" applyNumberFormat="1" applyFont="1" applyFill="1" applyBorder="1" applyAlignment="1">
      <alignment horizontal="center" vertical="center" wrapText="1"/>
    </xf>
    <xf numFmtId="4" fontId="14" fillId="4" borderId="34" xfId="3" applyNumberFormat="1" applyFont="1" applyFill="1" applyBorder="1" applyAlignment="1">
      <alignment horizontal="right" wrapText="1"/>
    </xf>
    <xf numFmtId="49" fontId="2" fillId="0" borderId="34" xfId="3" applyNumberFormat="1" applyFont="1" applyFill="1" applyBorder="1" applyAlignment="1">
      <alignment vertical="center" wrapText="1"/>
    </xf>
    <xf numFmtId="49" fontId="14" fillId="4" borderId="25" xfId="3" applyNumberFormat="1" applyFont="1" applyFill="1" applyBorder="1" applyAlignment="1">
      <alignment horizontal="center" vertical="center"/>
    </xf>
    <xf numFmtId="0" fontId="14" fillId="4" borderId="23" xfId="3" applyFont="1" applyFill="1" applyBorder="1" applyAlignment="1">
      <alignment horizontal="left" vertical="top" wrapText="1"/>
    </xf>
    <xf numFmtId="4" fontId="2" fillId="4" borderId="34" xfId="3" applyNumberFormat="1" applyFont="1" applyFill="1" applyBorder="1" applyAlignment="1">
      <alignment wrapText="1"/>
    </xf>
    <xf numFmtId="49" fontId="2" fillId="0" borderId="34" xfId="3" applyNumberFormat="1" applyFont="1" applyFill="1" applyBorder="1" applyAlignment="1">
      <alignment horizontal="left" vertical="top" wrapText="1"/>
    </xf>
    <xf numFmtId="49" fontId="14" fillId="2" borderId="10" xfId="3" applyNumberFormat="1" applyFont="1" applyFill="1" applyBorder="1" applyAlignment="1">
      <alignment horizontal="left"/>
    </xf>
    <xf numFmtId="49" fontId="14" fillId="4" borderId="50" xfId="3" applyNumberFormat="1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left" vertical="top" wrapText="1"/>
    </xf>
    <xf numFmtId="4" fontId="14" fillId="4" borderId="34" xfId="0" applyNumberFormat="1" applyFont="1" applyFill="1" applyBorder="1" applyAlignment="1">
      <alignment horizontal="right" wrapText="1"/>
    </xf>
    <xf numFmtId="0" fontId="2" fillId="0" borderId="34" xfId="3" applyFont="1" applyFill="1" applyBorder="1" applyAlignment="1">
      <alignment vertical="top" wrapText="1"/>
    </xf>
    <xf numFmtId="49" fontId="2" fillId="0" borderId="16" xfId="3" applyNumberFormat="1" applyFont="1" applyFill="1" applyBorder="1" applyAlignment="1">
      <alignment vertical="center" wrapText="1"/>
    </xf>
    <xf numFmtId="0" fontId="2" fillId="0" borderId="34" xfId="3" applyNumberFormat="1" applyFont="1" applyFill="1" applyBorder="1" applyAlignment="1">
      <alignment vertical="top" wrapText="1"/>
    </xf>
    <xf numFmtId="4" fontId="2" fillId="0" borderId="34" xfId="3" applyNumberFormat="1" applyFont="1" applyFill="1" applyBorder="1" applyAlignment="1">
      <alignment horizontal="right" wrapText="1"/>
    </xf>
    <xf numFmtId="166" fontId="2" fillId="0" borderId="34" xfId="3" applyNumberFormat="1" applyFont="1" applyFill="1" applyBorder="1" applyAlignment="1">
      <alignment horizontal="right" wrapText="1"/>
    </xf>
    <xf numFmtId="166" fontId="2" fillId="0" borderId="34" xfId="3" applyNumberFormat="1" applyFont="1" applyFill="1" applyBorder="1" applyAlignment="1">
      <alignment wrapText="1"/>
    </xf>
    <xf numFmtId="4" fontId="2" fillId="0" borderId="34" xfId="3" applyNumberFormat="1" applyFont="1" applyFill="1" applyBorder="1" applyAlignment="1">
      <alignment wrapText="1"/>
    </xf>
    <xf numFmtId="49" fontId="30" fillId="0" borderId="34" xfId="3" applyNumberFormat="1" applyFont="1" applyFill="1" applyBorder="1" applyAlignment="1">
      <alignment horizontal="left" vertical="top"/>
    </xf>
    <xf numFmtId="49" fontId="2" fillId="0" borderId="20" xfId="3" applyNumberFormat="1" applyFont="1" applyFill="1" applyBorder="1" applyAlignment="1">
      <alignment horizontal="left" vertical="center"/>
    </xf>
    <xf numFmtId="4" fontId="2" fillId="0" borderId="20" xfId="3" applyNumberFormat="1" applyFont="1" applyFill="1" applyBorder="1"/>
    <xf numFmtId="166" fontId="2" fillId="0" borderId="22" xfId="3" applyNumberFormat="1" applyFont="1" applyFill="1" applyBorder="1"/>
    <xf numFmtId="0" fontId="0" fillId="0" borderId="0" xfId="0" applyAlignment="1">
      <alignment horizontal="right"/>
    </xf>
    <xf numFmtId="4" fontId="0" fillId="0" borderId="0" xfId="0" applyNumberFormat="1"/>
    <xf numFmtId="0" fontId="0" fillId="0" borderId="2" xfId="0" applyBorder="1"/>
    <xf numFmtId="0" fontId="39" fillId="0" borderId="1" xfId="3" applyNumberFormat="1" applyFont="1" applyBorder="1"/>
    <xf numFmtId="164" fontId="39" fillId="2" borderId="1" xfId="3" applyNumberFormat="1" applyFont="1" applyFill="1" applyBorder="1" applyAlignment="1">
      <alignment horizontal="right" vertical="center" wrapText="1"/>
    </xf>
    <xf numFmtId="0" fontId="2" fillId="0" borderId="1" xfId="3" applyNumberFormat="1" applyFont="1" applyBorder="1"/>
    <xf numFmtId="164" fontId="2" fillId="2" borderId="1" xfId="3" applyNumberFormat="1" applyFont="1" applyFill="1" applyBorder="1" applyAlignment="1">
      <alignment horizontal="right" vertical="center" wrapText="1"/>
    </xf>
    <xf numFmtId="49" fontId="2" fillId="0" borderId="21" xfId="3" applyNumberFormat="1" applyFont="1" applyFill="1" applyBorder="1" applyAlignment="1">
      <alignment vertical="top"/>
    </xf>
    <xf numFmtId="49" fontId="2" fillId="0" borderId="20" xfId="3" applyNumberFormat="1" applyFont="1" applyFill="1" applyBorder="1" applyAlignment="1">
      <alignment vertical="top" wrapText="1"/>
    </xf>
    <xf numFmtId="49" fontId="2" fillId="0" borderId="20" xfId="3" applyNumberFormat="1" applyFont="1" applyFill="1" applyBorder="1" applyAlignment="1">
      <alignment vertical="center" wrapText="1"/>
    </xf>
    <xf numFmtId="0" fontId="2" fillId="0" borderId="42" xfId="3" applyFont="1" applyFill="1" applyBorder="1" applyAlignment="1">
      <alignment vertical="top" wrapText="1"/>
    </xf>
    <xf numFmtId="49" fontId="2" fillId="0" borderId="42" xfId="3" applyNumberFormat="1" applyFont="1" applyFill="1" applyBorder="1" applyAlignment="1">
      <alignment vertical="center" wrapText="1"/>
    </xf>
    <xf numFmtId="164" fontId="4" fillId="2" borderId="1" xfId="3" applyNumberFormat="1" applyFill="1" applyBorder="1"/>
    <xf numFmtId="4" fontId="4" fillId="2" borderId="0" xfId="3" applyNumberFormat="1" applyFill="1" applyBorder="1"/>
    <xf numFmtId="49" fontId="24" fillId="2" borderId="26" xfId="3" applyNumberFormat="1" applyFont="1" applyFill="1" applyBorder="1" applyAlignment="1">
      <alignment horizontal="left"/>
    </xf>
    <xf numFmtId="49" fontId="24" fillId="2" borderId="71" xfId="3" applyNumberFormat="1" applyFont="1" applyFill="1" applyBorder="1" applyAlignment="1">
      <alignment horizontal="left"/>
    </xf>
    <xf numFmtId="0" fontId="24" fillId="2" borderId="72" xfId="3" applyFont="1" applyFill="1" applyBorder="1" applyAlignment="1">
      <alignment horizontal="justify" vertical="center" wrapText="1"/>
    </xf>
    <xf numFmtId="4" fontId="21" fillId="2" borderId="65" xfId="3" applyNumberFormat="1" applyFont="1" applyFill="1" applyBorder="1" applyAlignment="1">
      <alignment horizontal="right" vertical="center"/>
    </xf>
    <xf numFmtId="4" fontId="4" fillId="2" borderId="65" xfId="3" applyNumberFormat="1" applyFill="1" applyBorder="1"/>
    <xf numFmtId="0" fontId="4" fillId="2" borderId="65" xfId="3" applyFill="1" applyBorder="1"/>
    <xf numFmtId="49" fontId="22" fillId="2" borderId="58" xfId="3" applyNumberFormat="1" applyFont="1" applyFill="1" applyBorder="1" applyAlignment="1">
      <alignment horizontal="center" vertical="center"/>
    </xf>
    <xf numFmtId="164" fontId="18" fillId="2" borderId="77" xfId="3" applyNumberFormat="1" applyFont="1" applyFill="1" applyBorder="1" applyAlignment="1">
      <alignment horizontal="right" vertical="center" wrapText="1"/>
    </xf>
    <xf numFmtId="49" fontId="22" fillId="2" borderId="67" xfId="3" applyNumberFormat="1" applyFont="1" applyFill="1" applyBorder="1" applyAlignment="1">
      <alignment horizontal="center" vertical="center"/>
    </xf>
    <xf numFmtId="164" fontId="22" fillId="2" borderId="78" xfId="3" applyNumberFormat="1" applyFont="1" applyFill="1" applyBorder="1" applyAlignment="1">
      <alignment horizontal="right" vertical="center" wrapText="1"/>
    </xf>
    <xf numFmtId="164" fontId="22" fillId="2" borderId="79" xfId="3" applyNumberFormat="1" applyFont="1" applyFill="1" applyBorder="1" applyAlignment="1">
      <alignment horizontal="right" vertical="center" wrapText="1"/>
    </xf>
    <xf numFmtId="164" fontId="22" fillId="2" borderId="80" xfId="3" applyNumberFormat="1" applyFont="1" applyFill="1" applyBorder="1" applyAlignment="1">
      <alignment horizontal="right" vertical="center" wrapText="1"/>
    </xf>
    <xf numFmtId="164" fontId="22" fillId="2" borderId="81" xfId="3" applyNumberFormat="1" applyFont="1" applyFill="1" applyBorder="1" applyAlignment="1">
      <alignment horizontal="right" vertical="center" wrapText="1"/>
    </xf>
    <xf numFmtId="49" fontId="19" fillId="2" borderId="82" xfId="3" applyNumberFormat="1" applyFont="1" applyFill="1" applyBorder="1" applyAlignment="1">
      <alignment horizontal="left"/>
    </xf>
    <xf numFmtId="164" fontId="19" fillId="2" borderId="78" xfId="3" applyNumberFormat="1" applyFont="1" applyFill="1" applyBorder="1" applyAlignment="1">
      <alignment horizontal="right" vertical="center" wrapText="1"/>
    </xf>
    <xf numFmtId="49" fontId="22" fillId="2" borderId="83" xfId="3" applyNumberFormat="1" applyFont="1" applyFill="1" applyBorder="1" applyAlignment="1">
      <alignment horizontal="left" vertical="center"/>
    </xf>
    <xf numFmtId="164" fontId="20" fillId="2" borderId="79" xfId="3" applyNumberFormat="1" applyFont="1" applyFill="1" applyBorder="1" applyAlignment="1">
      <alignment horizontal="right" vertical="center" wrapText="1"/>
    </xf>
    <xf numFmtId="49" fontId="18" fillId="2" borderId="84" xfId="3" applyNumberFormat="1" applyFont="1" applyFill="1" applyBorder="1" applyAlignment="1">
      <alignment horizontal="left" vertical="center"/>
    </xf>
    <xf numFmtId="0" fontId="2" fillId="2" borderId="85" xfId="3" applyFont="1" applyFill="1" applyBorder="1"/>
    <xf numFmtId="0" fontId="2" fillId="2" borderId="28" xfId="3" applyFont="1" applyFill="1" applyBorder="1"/>
    <xf numFmtId="164" fontId="19" fillId="2" borderId="86" xfId="3" applyNumberFormat="1" applyFont="1" applyFill="1" applyBorder="1" applyAlignment="1">
      <alignment horizontal="right" vertical="center" wrapText="1"/>
    </xf>
    <xf numFmtId="0" fontId="13" fillId="0" borderId="0" xfId="3" applyNumberFormat="1" applyFont="1" applyFill="1" applyBorder="1"/>
    <xf numFmtId="4" fontId="13" fillId="0" borderId="0" xfId="3" applyNumberFormat="1" applyFont="1" applyFill="1" applyBorder="1"/>
    <xf numFmtId="49" fontId="2" fillId="0" borderId="19" xfId="3" applyNumberFormat="1" applyFont="1" applyFill="1" applyBorder="1" applyAlignment="1">
      <alignment vertical="center" wrapText="1"/>
    </xf>
    <xf numFmtId="0" fontId="2" fillId="0" borderId="0" xfId="3" applyNumberFormat="1" applyFont="1" applyFill="1"/>
    <xf numFmtId="0" fontId="2" fillId="0" borderId="0" xfId="3" applyFont="1" applyFill="1"/>
    <xf numFmtId="0" fontId="14" fillId="4" borderId="87" xfId="3" applyFont="1" applyFill="1" applyBorder="1" applyAlignment="1">
      <alignment horizontal="left" vertical="top" wrapText="1"/>
    </xf>
    <xf numFmtId="4" fontId="2" fillId="0" borderId="42" xfId="3" applyNumberFormat="1" applyFont="1" applyFill="1" applyBorder="1" applyAlignment="1">
      <alignment wrapText="1"/>
    </xf>
    <xf numFmtId="49" fontId="2" fillId="0" borderId="38" xfId="3" applyNumberFormat="1" applyFont="1" applyFill="1" applyBorder="1" applyAlignment="1">
      <alignment vertical="top" wrapText="1"/>
    </xf>
    <xf numFmtId="166" fontId="2" fillId="0" borderId="35" xfId="3" applyNumberFormat="1" applyFont="1" applyFill="1" applyBorder="1" applyAlignment="1">
      <alignment wrapText="1"/>
    </xf>
    <xf numFmtId="0" fontId="14" fillId="0" borderId="0" xfId="3" applyNumberFormat="1" applyFont="1" applyFill="1" applyBorder="1" applyAlignment="1">
      <alignment wrapText="1"/>
    </xf>
    <xf numFmtId="49" fontId="2" fillId="0" borderId="48" xfId="3" applyNumberFormat="1" applyFont="1" applyFill="1" applyBorder="1" applyAlignment="1">
      <alignment vertical="top" wrapText="1"/>
    </xf>
    <xf numFmtId="0" fontId="14" fillId="0" borderId="17" xfId="3" applyFont="1" applyFill="1" applyBorder="1" applyAlignment="1">
      <alignment horizontal="left" vertical="top" wrapText="1"/>
    </xf>
    <xf numFmtId="0" fontId="13" fillId="0" borderId="0" xfId="3" applyNumberFormat="1" applyFont="1" applyFill="1"/>
    <xf numFmtId="0" fontId="13" fillId="0" borderId="0" xfId="3" applyFont="1" applyFill="1"/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4" fontId="35" fillId="0" borderId="0" xfId="0" applyNumberFormat="1" applyFont="1"/>
    <xf numFmtId="0" fontId="28" fillId="0" borderId="0" xfId="0" applyFont="1"/>
    <xf numFmtId="0" fontId="32" fillId="0" borderId="0" xfId="0" applyFont="1"/>
    <xf numFmtId="0" fontId="14" fillId="0" borderId="108" xfId="3" applyNumberFormat="1" applyFont="1" applyBorder="1"/>
    <xf numFmtId="164" fontId="14" fillId="2" borderId="28" xfId="3" applyNumberFormat="1" applyFont="1" applyFill="1" applyBorder="1" applyAlignment="1">
      <alignment horizontal="right" vertical="center" wrapText="1"/>
    </xf>
    <xf numFmtId="0" fontId="52" fillId="2" borderId="0" xfId="3" applyFont="1" applyFill="1" applyBorder="1" applyAlignment="1">
      <alignment vertical="center" wrapText="1"/>
    </xf>
    <xf numFmtId="49" fontId="2" fillId="0" borderId="34" xfId="0" applyNumberFormat="1" applyFont="1" applyBorder="1" applyAlignment="1">
      <alignment horizontal="left" vertical="top"/>
    </xf>
    <xf numFmtId="49" fontId="2" fillId="0" borderId="34" xfId="0" applyNumberFormat="1" applyFont="1" applyBorder="1" applyAlignment="1">
      <alignment horizontal="left" vertical="center"/>
    </xf>
    <xf numFmtId="49" fontId="2" fillId="0" borderId="34" xfId="0" applyNumberFormat="1" applyFont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7" xfId="0" applyNumberFormat="1" applyBorder="1" applyAlignment="1">
      <alignment vertical="center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vertical="top" wrapText="1"/>
    </xf>
    <xf numFmtId="4" fontId="0" fillId="0" borderId="17" xfId="0" applyNumberFormat="1" applyBorder="1" applyAlignment="1">
      <alignment horizontal="right" wrapText="1"/>
    </xf>
    <xf numFmtId="1" fontId="2" fillId="0" borderId="0" xfId="0" applyNumberFormat="1" applyFont="1" applyAlignment="1">
      <alignment horizontal="left" vertical="center" wrapText="1"/>
    </xf>
    <xf numFmtId="0" fontId="2" fillId="0" borderId="34" xfId="0" applyFont="1" applyBorder="1" applyAlignment="1">
      <alignment wrapText="1"/>
    </xf>
    <xf numFmtId="49" fontId="2" fillId="0" borderId="109" xfId="3" applyNumberFormat="1" applyFont="1" applyFill="1" applyBorder="1" applyAlignment="1">
      <alignment vertical="top"/>
    </xf>
    <xf numFmtId="49" fontId="2" fillId="0" borderId="110" xfId="3" applyNumberFormat="1" applyFont="1" applyFill="1" applyBorder="1" applyAlignment="1">
      <alignment vertical="top" wrapText="1"/>
    </xf>
    <xf numFmtId="49" fontId="2" fillId="0" borderId="110" xfId="3" applyNumberFormat="1" applyFont="1" applyFill="1" applyBorder="1" applyAlignment="1">
      <alignment horizontal="left" vertical="center"/>
    </xf>
    <xf numFmtId="4" fontId="2" fillId="0" borderId="110" xfId="3" applyNumberFormat="1" applyFont="1" applyFill="1" applyBorder="1"/>
    <xf numFmtId="49" fontId="0" fillId="0" borderId="14" xfId="0" applyNumberFormat="1" applyBorder="1" applyAlignment="1">
      <alignment vertical="center" wrapText="1"/>
    </xf>
    <xf numFmtId="49" fontId="14" fillId="4" borderId="14" xfId="3" applyNumberFormat="1" applyFont="1" applyFill="1" applyBorder="1" applyAlignment="1">
      <alignment horizontal="center" vertical="center" wrapText="1"/>
    </xf>
    <xf numFmtId="49" fontId="2" fillId="0" borderId="14" xfId="3" applyNumberFormat="1" applyFont="1" applyFill="1" applyBorder="1" applyAlignment="1">
      <alignment vertical="center" wrapText="1"/>
    </xf>
    <xf numFmtId="49" fontId="14" fillId="4" borderId="49" xfId="0" applyNumberFormat="1" applyFont="1" applyFill="1" applyBorder="1" applyAlignment="1">
      <alignment horizontal="center" vertical="center" wrapText="1"/>
    </xf>
    <xf numFmtId="49" fontId="2" fillId="0" borderId="88" xfId="0" applyNumberFormat="1" applyFont="1" applyBorder="1" applyAlignment="1">
      <alignment horizontal="left" vertical="center"/>
    </xf>
    <xf numFmtId="166" fontId="0" fillId="0" borderId="16" xfId="0" applyNumberFormat="1" applyBorder="1" applyAlignment="1">
      <alignment horizontal="right" wrapText="1"/>
    </xf>
    <xf numFmtId="166" fontId="2" fillId="0" borderId="16" xfId="3" applyNumberFormat="1" applyFont="1" applyFill="1" applyBorder="1" applyAlignment="1">
      <alignment horizontal="right" wrapText="1"/>
    </xf>
    <xf numFmtId="4" fontId="2" fillId="0" borderId="20" xfId="3" applyNumberFormat="1" applyFont="1" applyFill="1" applyBorder="1" applyAlignment="1">
      <alignment wrapText="1"/>
    </xf>
    <xf numFmtId="4" fontId="0" fillId="0" borderId="34" xfId="0" applyNumberFormat="1" applyBorder="1" applyAlignment="1">
      <alignment horizontal="right" wrapText="1"/>
    </xf>
    <xf numFmtId="166" fontId="14" fillId="4" borderId="54" xfId="3" applyNumberFormat="1" applyFont="1" applyFill="1" applyBorder="1" applyAlignment="1">
      <alignment horizontal="right" wrapText="1"/>
    </xf>
    <xf numFmtId="166" fontId="2" fillId="0" borderId="112" xfId="0" applyNumberFormat="1" applyFont="1" applyBorder="1" applyAlignment="1">
      <alignment horizontal="right"/>
    </xf>
    <xf numFmtId="166" fontId="14" fillId="4" borderId="113" xfId="0" applyNumberFormat="1" applyFont="1" applyFill="1" applyBorder="1" applyAlignment="1">
      <alignment horizontal="right" wrapText="1"/>
    </xf>
    <xf numFmtId="4" fontId="2" fillId="0" borderId="47" xfId="0" applyNumberFormat="1" applyFont="1" applyBorder="1" applyAlignment="1">
      <alignment horizontal="right"/>
    </xf>
    <xf numFmtId="4" fontId="2" fillId="0" borderId="111" xfId="3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3" fillId="0" borderId="0" xfId="0" applyNumberFormat="1" applyFont="1" applyAlignment="1">
      <alignment vertical="center" wrapText="1"/>
    </xf>
    <xf numFmtId="0" fontId="14" fillId="0" borderId="1" xfId="3" applyNumberFormat="1" applyFont="1" applyFill="1" applyBorder="1"/>
    <xf numFmtId="164" fontId="14" fillId="0" borderId="1" xfId="3" applyNumberFormat="1" applyFont="1" applyFill="1" applyBorder="1" applyAlignment="1">
      <alignment horizontal="right" vertical="center" wrapText="1"/>
    </xf>
    <xf numFmtId="0" fontId="2" fillId="0" borderId="0" xfId="3" applyFont="1" applyFill="1" applyBorder="1"/>
    <xf numFmtId="4" fontId="15" fillId="0" borderId="0" xfId="3" applyNumberFormat="1" applyFont="1" applyFill="1" applyBorder="1"/>
    <xf numFmtId="164" fontId="15" fillId="0" borderId="0" xfId="3" applyNumberFormat="1" applyFont="1" applyFill="1" applyBorder="1" applyAlignment="1">
      <alignment horizontal="right" vertical="center" wrapText="1"/>
    </xf>
    <xf numFmtId="0" fontId="4" fillId="0" borderId="0" xfId="3" applyFill="1" applyBorder="1"/>
    <xf numFmtId="0" fontId="4" fillId="0" borderId="8" xfId="3" applyFill="1" applyBorder="1"/>
    <xf numFmtId="0" fontId="4" fillId="0" borderId="0" xfId="3" applyFill="1"/>
    <xf numFmtId="49" fontId="50" fillId="6" borderId="1" xfId="3" applyNumberFormat="1" applyFont="1" applyFill="1" applyBorder="1" applyAlignment="1">
      <alignment vertical="center" wrapText="1"/>
    </xf>
    <xf numFmtId="164" fontId="51" fillId="6" borderId="1" xfId="3" applyNumberFormat="1" applyFont="1" applyFill="1" applyBorder="1" applyAlignment="1">
      <alignment vertical="center" wrapText="1"/>
    </xf>
    <xf numFmtId="49" fontId="16" fillId="4" borderId="0" xfId="3" applyNumberFormat="1" applyFont="1" applyFill="1" applyBorder="1" applyAlignment="1">
      <alignment vertical="center" wrapText="1"/>
    </xf>
    <xf numFmtId="49" fontId="16" fillId="4" borderId="44" xfId="3" applyNumberFormat="1" applyFont="1" applyFill="1" applyBorder="1" applyAlignment="1">
      <alignment vertical="center" wrapText="1"/>
    </xf>
    <xf numFmtId="49" fontId="2" fillId="0" borderId="34" xfId="3" applyNumberFormat="1" applyFont="1" applyFill="1" applyBorder="1" applyAlignment="1">
      <alignment horizontal="left" vertical="top"/>
    </xf>
    <xf numFmtId="49" fontId="2" fillId="0" borderId="34" xfId="3" applyNumberFormat="1" applyFont="1" applyFill="1" applyBorder="1" applyAlignment="1">
      <alignment horizontal="left" vertical="center"/>
    </xf>
    <xf numFmtId="0" fontId="2" fillId="0" borderId="34" xfId="3" applyFont="1" applyFill="1" applyBorder="1" applyAlignment="1">
      <alignment horizontal="justify" vertical="top" wrapText="1"/>
    </xf>
    <xf numFmtId="0" fontId="2" fillId="0" borderId="34" xfId="3" applyFont="1" applyFill="1" applyBorder="1" applyAlignment="1">
      <alignment horizontal="left" vertical="top" wrapText="1"/>
    </xf>
    <xf numFmtId="4" fontId="2" fillId="0" borderId="34" xfId="3" applyNumberFormat="1" applyFont="1" applyFill="1" applyBorder="1" applyAlignment="1">
      <alignment horizontal="right"/>
    </xf>
    <xf numFmtId="166" fontId="2" fillId="0" borderId="34" xfId="3" applyNumberFormat="1" applyFont="1" applyFill="1" applyBorder="1" applyAlignment="1">
      <alignment horizontal="right"/>
    </xf>
    <xf numFmtId="1" fontId="2" fillId="0" borderId="34" xfId="3" applyNumberFormat="1" applyFont="1" applyFill="1" applyBorder="1" applyAlignment="1">
      <alignment horizontal="left" vertical="center" wrapText="1"/>
    </xf>
    <xf numFmtId="0" fontId="2" fillId="0" borderId="34" xfId="3" applyFont="1" applyFill="1" applyBorder="1" applyAlignment="1">
      <alignment wrapText="1"/>
    </xf>
    <xf numFmtId="49" fontId="2" fillId="0" borderId="19" xfId="3" applyNumberFormat="1" applyFont="1" applyFill="1" applyBorder="1" applyAlignment="1">
      <alignment vertical="top" wrapText="1"/>
    </xf>
    <xf numFmtId="4" fontId="2" fillId="0" borderId="19" xfId="3" applyNumberFormat="1" applyFont="1" applyFill="1" applyBorder="1" applyAlignment="1">
      <alignment wrapText="1"/>
    </xf>
    <xf numFmtId="166" fontId="2" fillId="0" borderId="19" xfId="3" applyNumberFormat="1" applyFont="1" applyFill="1" applyBorder="1" applyAlignment="1">
      <alignment wrapText="1"/>
    </xf>
    <xf numFmtId="49" fontId="2" fillId="2" borderId="125" xfId="3" applyNumberFormat="1" applyFont="1" applyFill="1" applyBorder="1" applyAlignment="1">
      <alignment horizontal="left" vertical="center"/>
    </xf>
    <xf numFmtId="0" fontId="39" fillId="0" borderId="9" xfId="3" applyNumberFormat="1" applyFont="1" applyBorder="1"/>
    <xf numFmtId="0" fontId="4" fillId="0" borderId="0" xfId="3" applyBorder="1"/>
    <xf numFmtId="49" fontId="14" fillId="2" borderId="28" xfId="3" applyNumberFormat="1" applyFont="1" applyFill="1" applyBorder="1" applyAlignment="1">
      <alignment horizontal="left" vertical="center"/>
    </xf>
    <xf numFmtId="164" fontId="2" fillId="2" borderId="126" xfId="3" applyNumberFormat="1" applyFont="1" applyFill="1" applyBorder="1" applyAlignment="1">
      <alignment horizontal="right" vertical="center" wrapText="1"/>
    </xf>
    <xf numFmtId="49" fontId="14" fillId="2" borderId="127" xfId="3" applyNumberFormat="1" applyFont="1" applyFill="1" applyBorder="1" applyAlignment="1">
      <alignment horizontal="left"/>
    </xf>
    <xf numFmtId="164" fontId="14" fillId="2" borderId="127" xfId="3" applyNumberFormat="1" applyFont="1" applyFill="1" applyBorder="1" applyAlignment="1">
      <alignment horizontal="right" vertical="center" wrapText="1"/>
    </xf>
    <xf numFmtId="0" fontId="24" fillId="2" borderId="128" xfId="3" applyFont="1" applyFill="1" applyBorder="1" applyAlignment="1">
      <alignment horizontal="justify" vertical="center" wrapText="1"/>
    </xf>
    <xf numFmtId="0" fontId="4" fillId="0" borderId="1" xfId="3" applyBorder="1"/>
    <xf numFmtId="0" fontId="4" fillId="0" borderId="1" xfId="3" applyFill="1" applyBorder="1"/>
    <xf numFmtId="0" fontId="54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5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55" fillId="0" borderId="0" xfId="0" applyFont="1" applyAlignment="1">
      <alignment horizontal="left" vertical="top" wrapText="1"/>
    </xf>
    <xf numFmtId="0" fontId="56" fillId="0" borderId="0" xfId="0" applyFont="1" applyAlignment="1">
      <alignment wrapText="1"/>
    </xf>
    <xf numFmtId="0" fontId="55" fillId="0" borderId="0" xfId="0" applyFont="1" applyAlignment="1">
      <alignment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vertical="top" wrapText="1"/>
    </xf>
    <xf numFmtId="0" fontId="58" fillId="0" borderId="0" xfId="0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quotePrefix="1" applyAlignment="1">
      <alignment horizontal="left" vertical="top"/>
    </xf>
    <xf numFmtId="0" fontId="34" fillId="0" borderId="0" xfId="0" applyFont="1" applyAlignment="1">
      <alignment horizontal="center" vertical="top" wrapText="1"/>
    </xf>
    <xf numFmtId="0" fontId="59" fillId="0" borderId="0" xfId="0" applyFont="1" applyAlignment="1">
      <alignment horizontal="center"/>
    </xf>
    <xf numFmtId="49" fontId="0" fillId="0" borderId="0" xfId="0" applyNumberFormat="1" applyAlignment="1">
      <alignment horizontal="justify" vertical="top" wrapText="1"/>
    </xf>
    <xf numFmtId="0" fontId="60" fillId="0" borderId="0" xfId="0" applyFont="1" applyAlignment="1">
      <alignment horizontal="justify" vertical="top" wrapText="1"/>
    </xf>
    <xf numFmtId="0" fontId="60" fillId="0" borderId="0" xfId="0" applyFont="1" applyAlignment="1">
      <alignment horizontal="center"/>
    </xf>
    <xf numFmtId="0" fontId="60" fillId="0" borderId="0" xfId="0" applyFont="1"/>
    <xf numFmtId="17" fontId="60" fillId="0" borderId="0" xfId="0" applyNumberFormat="1" applyFont="1" applyAlignment="1">
      <alignment horizontal="justify" vertical="top" wrapText="1"/>
    </xf>
    <xf numFmtId="0" fontId="60" fillId="0" borderId="0" xfId="0" applyFont="1" applyAlignment="1">
      <alignment horizontal="left" vertical="top"/>
    </xf>
    <xf numFmtId="0" fontId="54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60" fillId="0" borderId="0" xfId="0" applyFont="1" applyAlignment="1">
      <alignment horizontal="center" vertical="top"/>
    </xf>
    <xf numFmtId="0" fontId="60" fillId="0" borderId="0" xfId="0" applyFont="1" applyAlignment="1">
      <alignment horizontal="left" vertical="top" wrapText="1"/>
    </xf>
    <xf numFmtId="169" fontId="0" fillId="0" borderId="0" xfId="0" applyNumberFormat="1"/>
    <xf numFmtId="0" fontId="61" fillId="0" borderId="0" xfId="0" applyFont="1" applyAlignment="1">
      <alignment horizontal="center" vertical="top"/>
    </xf>
    <xf numFmtId="0" fontId="54" fillId="0" borderId="0" xfId="0" applyFont="1" applyAlignment="1">
      <alignment horizontal="center"/>
    </xf>
    <xf numFmtId="0" fontId="54" fillId="0" borderId="0" xfId="0" applyFont="1"/>
    <xf numFmtId="169" fontId="55" fillId="0" borderId="0" xfId="0" applyNumberFormat="1" applyFont="1"/>
    <xf numFmtId="0" fontId="0" fillId="0" borderId="129" xfId="0" applyBorder="1"/>
    <xf numFmtId="0" fontId="60" fillId="0" borderId="129" xfId="0" applyFont="1" applyBorder="1" applyAlignment="1">
      <alignment horizontal="left" vertical="top"/>
    </xf>
    <xf numFmtId="0" fontId="60" fillId="0" borderId="129" xfId="0" applyFont="1" applyBorder="1" applyAlignment="1">
      <alignment horizontal="justify" vertical="top" wrapText="1"/>
    </xf>
    <xf numFmtId="0" fontId="60" fillId="0" borderId="129" xfId="0" applyFont="1" applyBorder="1" applyAlignment="1">
      <alignment horizontal="center"/>
    </xf>
    <xf numFmtId="0" fontId="60" fillId="0" borderId="129" xfId="0" applyFont="1" applyBorder="1"/>
    <xf numFmtId="0" fontId="54" fillId="0" borderId="28" xfId="0" applyFont="1" applyBorder="1" applyAlignment="1">
      <alignment horizontal="center" vertical="center"/>
    </xf>
    <xf numFmtId="0" fontId="54" fillId="0" borderId="130" xfId="0" applyFont="1" applyBorder="1" applyAlignment="1">
      <alignment horizontal="center" vertical="center" wrapText="1"/>
    </xf>
    <xf numFmtId="0" fontId="54" fillId="0" borderId="130" xfId="0" applyFont="1" applyBorder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0" fillId="0" borderId="126" xfId="0" applyBorder="1"/>
    <xf numFmtId="0" fontId="60" fillId="0" borderId="126" xfId="0" applyFont="1" applyBorder="1" applyAlignment="1">
      <alignment horizontal="left" vertical="top"/>
    </xf>
    <xf numFmtId="0" fontId="60" fillId="0" borderId="2" xfId="0" applyFont="1" applyBorder="1" applyAlignment="1">
      <alignment horizontal="justify" vertical="top" wrapText="1"/>
    </xf>
    <xf numFmtId="0" fontId="60" fillId="0" borderId="2" xfId="0" applyFont="1" applyBorder="1" applyAlignment="1">
      <alignment horizontal="center"/>
    </xf>
    <xf numFmtId="0" fontId="60" fillId="0" borderId="126" xfId="0" applyFont="1" applyBorder="1" applyAlignment="1">
      <alignment horizontal="center"/>
    </xf>
    <xf numFmtId="169" fontId="60" fillId="0" borderId="126" xfId="0" applyNumberFormat="1" applyFont="1" applyBorder="1"/>
    <xf numFmtId="49" fontId="55" fillId="0" borderId="126" xfId="0" applyNumberFormat="1" applyFont="1" applyBorder="1" applyAlignment="1">
      <alignment horizontal="left" vertical="top"/>
    </xf>
    <xf numFmtId="0" fontId="55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horizontal="center"/>
    </xf>
    <xf numFmtId="0" fontId="0" fillId="0" borderId="126" xfId="0" applyBorder="1" applyAlignment="1">
      <alignment horizontal="center"/>
    </xf>
    <xf numFmtId="169" fontId="0" fillId="0" borderId="126" xfId="0" applyNumberFormat="1" applyBorder="1"/>
    <xf numFmtId="49" fontId="0" fillId="0" borderId="126" xfId="0" applyNumberFormat="1" applyBorder="1" applyAlignment="1">
      <alignment horizontal="center" vertical="top"/>
    </xf>
    <xf numFmtId="49" fontId="0" fillId="0" borderId="126" xfId="0" applyNumberFormat="1" applyBorder="1" applyAlignment="1">
      <alignment horizontal="left" vertical="top"/>
    </xf>
    <xf numFmtId="0" fontId="0" fillId="0" borderId="2" xfId="0" applyBorder="1" applyAlignment="1">
      <alignment horizontal="justify" vertical="top" wrapText="1"/>
    </xf>
    <xf numFmtId="2" fontId="0" fillId="0" borderId="126" xfId="0" applyNumberFormat="1" applyBorder="1" applyAlignment="1">
      <alignment horizontal="center"/>
    </xf>
    <xf numFmtId="0" fontId="2" fillId="0" borderId="126" xfId="0" applyFont="1" applyBorder="1" applyAlignment="1">
      <alignment vertical="top" wrapText="1"/>
    </xf>
    <xf numFmtId="0" fontId="63" fillId="0" borderId="126" xfId="0" applyFont="1" applyBorder="1"/>
    <xf numFmtId="0" fontId="0" fillId="0" borderId="131" xfId="0" applyBorder="1" applyAlignment="1">
      <alignment vertical="center"/>
    </xf>
    <xf numFmtId="0" fontId="55" fillId="0" borderId="132" xfId="0" applyFont="1" applyBorder="1" applyAlignment="1">
      <alignment horizontal="center" vertical="center"/>
    </xf>
    <xf numFmtId="0" fontId="55" fillId="0" borderId="131" xfId="0" applyFont="1" applyBorder="1" applyAlignment="1">
      <alignment horizontal="justify" vertical="center" wrapText="1"/>
    </xf>
    <xf numFmtId="0" fontId="55" fillId="0" borderId="131" xfId="0" applyFont="1" applyBorder="1" applyAlignment="1">
      <alignment horizontal="center" vertical="center"/>
    </xf>
    <xf numFmtId="169" fontId="55" fillId="0" borderId="131" xfId="0" applyNumberFormat="1" applyFont="1" applyBorder="1" applyAlignment="1">
      <alignment vertical="center"/>
    </xf>
    <xf numFmtId="169" fontId="0" fillId="0" borderId="131" xfId="0" applyNumberFormat="1" applyBorder="1" applyAlignment="1">
      <alignment vertical="center"/>
    </xf>
    <xf numFmtId="0" fontId="55" fillId="0" borderId="126" xfId="0" applyFont="1" applyBorder="1" applyAlignment="1">
      <alignment horizontal="justify" vertical="top" wrapText="1"/>
    </xf>
    <xf numFmtId="0" fontId="0" fillId="0" borderId="126" xfId="0" applyBorder="1" applyAlignment="1">
      <alignment horizontal="justify" vertical="top" wrapText="1"/>
    </xf>
    <xf numFmtId="0" fontId="2" fillId="0" borderId="126" xfId="0" applyFont="1" applyBorder="1" applyAlignment="1">
      <alignment horizontal="justify" vertical="center" wrapText="1"/>
    </xf>
    <xf numFmtId="9" fontId="0" fillId="0" borderId="0" xfId="0" applyNumberFormat="1"/>
    <xf numFmtId="0" fontId="0" fillId="0" borderId="133" xfId="0" applyBorder="1"/>
    <xf numFmtId="0" fontId="55" fillId="0" borderId="133" xfId="0" applyFont="1" applyBorder="1" applyAlignment="1">
      <alignment horizontal="justify" vertical="top" wrapText="1"/>
    </xf>
    <xf numFmtId="0" fontId="55" fillId="0" borderId="2" xfId="0" applyFont="1" applyBorder="1" applyAlignment="1">
      <alignment horizontal="center"/>
    </xf>
    <xf numFmtId="0" fontId="55" fillId="0" borderId="126" xfId="0" applyFont="1" applyBorder="1" applyAlignment="1">
      <alignment horizontal="center"/>
    </xf>
    <xf numFmtId="169" fontId="55" fillId="0" borderId="2" xfId="0" applyNumberFormat="1" applyFont="1" applyBorder="1"/>
    <xf numFmtId="0" fontId="66" fillId="0" borderId="126" xfId="0" applyFont="1" applyBorder="1"/>
    <xf numFmtId="0" fontId="66" fillId="0" borderId="2" xfId="0" applyFont="1" applyBorder="1" applyAlignment="1">
      <alignment horizontal="center"/>
    </xf>
    <xf numFmtId="0" fontId="66" fillId="0" borderId="126" xfId="0" applyFont="1" applyBorder="1" applyAlignment="1">
      <alignment horizontal="center"/>
    </xf>
    <xf numFmtId="0" fontId="66" fillId="0" borderId="2" xfId="0" applyFont="1" applyBorder="1" applyAlignment="1">
      <alignment horizontal="justify" vertical="top" wrapText="1"/>
    </xf>
    <xf numFmtId="169" fontId="0" fillId="0" borderId="2" xfId="0" applyNumberFormat="1" applyBorder="1"/>
    <xf numFmtId="49" fontId="63" fillId="0" borderId="126" xfId="0" applyNumberFormat="1" applyFont="1" applyBorder="1" applyAlignment="1">
      <alignment horizontal="center" vertical="top"/>
    </xf>
    <xf numFmtId="0" fontId="14" fillId="0" borderId="126" xfId="0" applyFont="1" applyBorder="1" applyAlignment="1">
      <alignment horizontal="left" vertical="top" wrapText="1"/>
    </xf>
    <xf numFmtId="2" fontId="0" fillId="0" borderId="0" xfId="0" applyNumberFormat="1" applyAlignment="1">
      <alignment horizontal="center"/>
    </xf>
    <xf numFmtId="49" fontId="37" fillId="0" borderId="126" xfId="0" applyNumberFormat="1" applyFont="1" applyBorder="1" applyAlignment="1">
      <alignment horizontal="left" vertical="top"/>
    </xf>
    <xf numFmtId="0" fontId="2" fillId="0" borderId="126" xfId="0" applyFont="1" applyBorder="1" applyAlignment="1">
      <alignment horizontal="left" vertical="top" wrapText="1"/>
    </xf>
    <xf numFmtId="2" fontId="0" fillId="0" borderId="2" xfId="0" applyNumberFormat="1" applyBorder="1" applyAlignment="1">
      <alignment horizontal="center"/>
    </xf>
    <xf numFmtId="0" fontId="0" fillId="0" borderId="126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4" fontId="0" fillId="0" borderId="126" xfId="0" applyNumberFormat="1" applyBorder="1" applyAlignment="1">
      <alignment horizontal="center"/>
    </xf>
    <xf numFmtId="0" fontId="55" fillId="0" borderId="126" xfId="0" applyFont="1" applyBorder="1"/>
    <xf numFmtId="0" fontId="37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horizontal="justify" vertical="top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49" fontId="2" fillId="0" borderId="126" xfId="0" applyNumberFormat="1" applyFont="1" applyBorder="1" applyAlignment="1">
      <alignment horizontal="center" vertical="top"/>
    </xf>
    <xf numFmtId="0" fontId="55" fillId="0" borderId="133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55" fillId="0" borderId="0" xfId="0" applyFont="1"/>
    <xf numFmtId="4" fontId="0" fillId="0" borderId="0" xfId="0" applyNumberFormat="1" applyAlignment="1">
      <alignment horizontal="center" wrapText="1"/>
    </xf>
    <xf numFmtId="0" fontId="0" fillId="0" borderId="2" xfId="0" applyBorder="1" applyAlignment="1">
      <alignment vertical="top" wrapText="1"/>
    </xf>
    <xf numFmtId="49" fontId="0" fillId="0" borderId="2" xfId="0" applyNumberFormat="1" applyBorder="1" applyAlignment="1">
      <alignment horizontal="left" vertical="top"/>
    </xf>
    <xf numFmtId="49" fontId="2" fillId="0" borderId="24" xfId="3" applyNumberFormat="1" applyFont="1" applyFill="1" applyBorder="1" applyAlignment="1">
      <alignment horizontal="left" vertical="top"/>
    </xf>
    <xf numFmtId="49" fontId="2" fillId="0" borderId="17" xfId="3" applyNumberFormat="1" applyFont="1" applyFill="1" applyBorder="1" applyAlignment="1">
      <alignment horizontal="left" vertical="center"/>
    </xf>
    <xf numFmtId="0" fontId="37" fillId="5" borderId="1" xfId="0" applyFont="1" applyFill="1" applyBorder="1"/>
    <xf numFmtId="0" fontId="37" fillId="5" borderId="1" xfId="0" applyFont="1" applyFill="1" applyBorder="1" applyAlignment="1">
      <alignment horizontal="right"/>
    </xf>
    <xf numFmtId="0" fontId="0" fillId="0" borderId="66" xfId="0" applyBorder="1"/>
    <xf numFmtId="0" fontId="0" fillId="0" borderId="66" xfId="0" applyBorder="1" applyAlignment="1">
      <alignment horizontal="justify" vertical="justify"/>
    </xf>
    <xf numFmtId="4" fontId="0" fillId="0" borderId="66" xfId="0" applyNumberFormat="1" applyBorder="1" applyAlignment="1">
      <alignment horizontal="right"/>
    </xf>
    <xf numFmtId="4" fontId="0" fillId="0" borderId="66" xfId="0" applyNumberFormat="1" applyBorder="1"/>
    <xf numFmtId="49" fontId="35" fillId="0" borderId="64" xfId="0" applyNumberFormat="1" applyFont="1" applyBorder="1" applyAlignment="1">
      <alignment vertical="top"/>
    </xf>
    <xf numFmtId="49" fontId="35" fillId="0" borderId="3" xfId="0" applyNumberFormat="1" applyFont="1" applyBorder="1" applyAlignment="1">
      <alignment vertical="top"/>
    </xf>
    <xf numFmtId="49" fontId="35" fillId="0" borderId="3" xfId="0" applyNumberFormat="1" applyFont="1" applyBorder="1" applyAlignment="1">
      <alignment horizontal="left" vertical="top"/>
    </xf>
    <xf numFmtId="4" fontId="35" fillId="0" borderId="3" xfId="0" applyNumberFormat="1" applyFont="1" applyBorder="1" applyAlignment="1">
      <alignment horizontal="right"/>
    </xf>
    <xf numFmtId="4" fontId="35" fillId="0" borderId="3" xfId="0" applyNumberFormat="1" applyFont="1" applyBorder="1"/>
    <xf numFmtId="4" fontId="35" fillId="0" borderId="53" xfId="0" applyNumberFormat="1" applyFont="1" applyBorder="1"/>
    <xf numFmtId="49" fontId="0" fillId="0" borderId="96" xfId="0" applyNumberFormat="1" applyBorder="1" applyAlignment="1">
      <alignment vertical="top"/>
    </xf>
    <xf numFmtId="49" fontId="37" fillId="0" borderId="96" xfId="0" applyNumberFormat="1" applyFont="1" applyBorder="1" applyAlignment="1">
      <alignment vertical="top"/>
    </xf>
    <xf numFmtId="49" fontId="37" fillId="0" borderId="96" xfId="0" applyNumberFormat="1" applyFont="1" applyBorder="1" applyAlignment="1">
      <alignment horizontal="justify" vertical="justify"/>
    </xf>
    <xf numFmtId="4" fontId="0" fillId="0" borderId="96" xfId="0" applyNumberFormat="1" applyBorder="1" applyAlignment="1">
      <alignment horizontal="right"/>
    </xf>
    <xf numFmtId="4" fontId="0" fillId="0" borderId="96" xfId="0" applyNumberFormat="1" applyBorder="1"/>
    <xf numFmtId="49" fontId="0" fillId="0" borderId="97" xfId="0" applyNumberFormat="1" applyBorder="1" applyAlignment="1">
      <alignment vertical="top"/>
    </xf>
    <xf numFmtId="49" fontId="0" fillId="0" borderId="97" xfId="0" applyNumberFormat="1" applyBorder="1" applyAlignment="1">
      <alignment horizontal="justify" vertical="justify"/>
    </xf>
    <xf numFmtId="4" fontId="0" fillId="0" borderId="97" xfId="0" applyNumberFormat="1" applyBorder="1" applyAlignment="1">
      <alignment horizontal="right"/>
    </xf>
    <xf numFmtId="4" fontId="0" fillId="0" borderId="97" xfId="0" applyNumberFormat="1" applyBorder="1"/>
    <xf numFmtId="49" fontId="37" fillId="0" borderId="97" xfId="0" applyNumberFormat="1" applyFont="1" applyBorder="1" applyAlignment="1">
      <alignment vertical="top"/>
    </xf>
    <xf numFmtId="49" fontId="37" fillId="0" borderId="97" xfId="0" applyNumberFormat="1" applyFont="1" applyBorder="1" applyAlignment="1">
      <alignment horizontal="justify" vertical="justify"/>
    </xf>
    <xf numFmtId="49" fontId="0" fillId="0" borderId="106" xfId="0" applyNumberFormat="1" applyBorder="1" applyAlignment="1">
      <alignment vertical="top"/>
    </xf>
    <xf numFmtId="49" fontId="0" fillId="0" borderId="106" xfId="0" applyNumberFormat="1" applyBorder="1" applyAlignment="1">
      <alignment horizontal="justify" vertical="justify"/>
    </xf>
    <xf numFmtId="4" fontId="0" fillId="0" borderId="106" xfId="0" applyNumberFormat="1" applyBorder="1" applyAlignment="1">
      <alignment horizontal="right"/>
    </xf>
    <xf numFmtId="4" fontId="0" fillId="0" borderId="106" xfId="0" applyNumberFormat="1" applyBorder="1"/>
    <xf numFmtId="49" fontId="0" fillId="0" borderId="98" xfId="0" applyNumberFormat="1" applyBorder="1" applyAlignment="1">
      <alignment vertical="top"/>
    </xf>
    <xf numFmtId="49" fontId="0" fillId="0" borderId="98" xfId="0" applyNumberFormat="1" applyBorder="1" applyAlignment="1">
      <alignment horizontal="justify" vertical="justify"/>
    </xf>
    <xf numFmtId="4" fontId="0" fillId="0" borderId="98" xfId="0" applyNumberFormat="1" applyBorder="1" applyAlignment="1">
      <alignment horizontal="right"/>
    </xf>
    <xf numFmtId="4" fontId="0" fillId="0" borderId="98" xfId="0" applyNumberFormat="1" applyBorder="1"/>
    <xf numFmtId="49" fontId="0" fillId="0" borderId="64" xfId="0" applyNumberFormat="1" applyBorder="1" applyAlignment="1">
      <alignment vertical="top"/>
    </xf>
    <xf numFmtId="49" fontId="37" fillId="0" borderId="3" xfId="0" applyNumberFormat="1" applyFont="1" applyBorder="1" applyAlignment="1">
      <alignment vertical="top"/>
    </xf>
    <xf numFmtId="49" fontId="37" fillId="0" borderId="3" xfId="0" applyNumberFormat="1" applyFont="1" applyBorder="1" applyAlignment="1">
      <alignment horizontal="justify" vertical="justify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/>
    <xf numFmtId="4" fontId="37" fillId="0" borderId="53" xfId="0" applyNumberFormat="1" applyFont="1" applyBorder="1"/>
    <xf numFmtId="49" fontId="0" fillId="0" borderId="0" xfId="0" applyNumberFormat="1" applyAlignment="1">
      <alignment vertical="top"/>
    </xf>
    <xf numFmtId="49" fontId="37" fillId="0" borderId="0" xfId="0" applyNumberFormat="1" applyFont="1" applyAlignment="1">
      <alignment vertical="top"/>
    </xf>
    <xf numFmtId="49" fontId="37" fillId="0" borderId="0" xfId="0" applyNumberFormat="1" applyFont="1" applyAlignment="1">
      <alignment horizontal="justify" vertical="justify"/>
    </xf>
    <xf numFmtId="4" fontId="0" fillId="0" borderId="0" xfId="0" applyNumberFormat="1" applyAlignment="1">
      <alignment horizontal="right"/>
    </xf>
    <xf numFmtId="4" fontId="37" fillId="0" borderId="0" xfId="0" applyNumberFormat="1" applyFont="1"/>
    <xf numFmtId="49" fontId="0" fillId="0" borderId="0" xfId="0" applyNumberFormat="1" applyAlignment="1">
      <alignment horizontal="justify" vertical="justify"/>
    </xf>
    <xf numFmtId="4" fontId="0" fillId="0" borderId="0" xfId="0" applyNumberFormat="1" applyAlignment="1">
      <alignment vertical="top"/>
    </xf>
    <xf numFmtId="0" fontId="0" fillId="0" borderId="63" xfId="0" applyBorder="1"/>
    <xf numFmtId="0" fontId="0" fillId="0" borderId="63" xfId="0" applyBorder="1" applyAlignment="1">
      <alignment horizontal="right"/>
    </xf>
    <xf numFmtId="0" fontId="0" fillId="0" borderId="89" xfId="0" applyBorder="1"/>
    <xf numFmtId="0" fontId="0" fillId="0" borderId="55" xfId="0" applyBorder="1"/>
    <xf numFmtId="0" fontId="0" fillId="0" borderId="55" xfId="0" applyBorder="1" applyAlignment="1">
      <alignment horizontal="right"/>
    </xf>
    <xf numFmtId="0" fontId="0" fillId="0" borderId="56" xfId="0" applyBorder="1"/>
    <xf numFmtId="4" fontId="0" fillId="0" borderId="99" xfId="0" applyNumberFormat="1" applyBorder="1"/>
    <xf numFmtId="168" fontId="0" fillId="0" borderId="90" xfId="0" applyNumberFormat="1" applyBorder="1" applyAlignment="1">
      <alignment horizontal="left"/>
    </xf>
    <xf numFmtId="49" fontId="0" fillId="0" borderId="0" xfId="0" applyNumberFormat="1"/>
    <xf numFmtId="4" fontId="0" fillId="0" borderId="57" xfId="0" applyNumberFormat="1" applyBorder="1"/>
    <xf numFmtId="0" fontId="0" fillId="0" borderId="27" xfId="0" applyBorder="1"/>
    <xf numFmtId="49" fontId="0" fillId="0" borderId="63" xfId="0" applyNumberFormat="1" applyBorder="1"/>
    <xf numFmtId="0" fontId="0" fillId="0" borderId="68" xfId="0" applyBorder="1"/>
    <xf numFmtId="0" fontId="0" fillId="0" borderId="69" xfId="0" applyBorder="1"/>
    <xf numFmtId="0" fontId="35" fillId="0" borderId="91" xfId="0" applyFont="1" applyBorder="1"/>
    <xf numFmtId="0" fontId="35" fillId="0" borderId="59" xfId="0" applyFont="1" applyBorder="1"/>
    <xf numFmtId="0" fontId="35" fillId="0" borderId="59" xfId="0" applyFont="1" applyBorder="1" applyAlignment="1">
      <alignment horizontal="right"/>
    </xf>
    <xf numFmtId="4" fontId="35" fillId="0" borderId="60" xfId="0" applyNumberFormat="1" applyFont="1" applyBorder="1"/>
    <xf numFmtId="0" fontId="35" fillId="0" borderId="93" xfId="0" applyFont="1" applyBorder="1"/>
    <xf numFmtId="0" fontId="35" fillId="0" borderId="94" xfId="0" applyFont="1" applyBorder="1"/>
    <xf numFmtId="0" fontId="35" fillId="0" borderId="94" xfId="0" applyFont="1" applyBorder="1" applyAlignment="1">
      <alignment horizontal="right"/>
    </xf>
    <xf numFmtId="4" fontId="35" fillId="0" borderId="100" xfId="0" applyNumberFormat="1" applyFont="1" applyBorder="1"/>
    <xf numFmtId="0" fontId="34" fillId="5" borderId="62" xfId="0" applyFont="1" applyFill="1" applyBorder="1"/>
    <xf numFmtId="0" fontId="34" fillId="5" borderId="63" xfId="0" applyFont="1" applyFill="1" applyBorder="1"/>
    <xf numFmtId="0" fontId="34" fillId="5" borderId="63" xfId="0" applyFont="1" applyFill="1" applyBorder="1" applyAlignment="1">
      <alignment horizontal="right"/>
    </xf>
    <xf numFmtId="4" fontId="35" fillId="5" borderId="69" xfId="0" applyNumberFormat="1" applyFont="1" applyFill="1" applyBorder="1"/>
    <xf numFmtId="4" fontId="0" fillId="7" borderId="97" xfId="0" applyNumberFormat="1" applyFill="1" applyBorder="1" applyProtection="1">
      <protection locked="0"/>
    </xf>
    <xf numFmtId="4" fontId="0" fillId="0" borderId="97" xfId="0" applyNumberFormat="1" applyBorder="1" applyProtection="1">
      <protection locked="0"/>
    </xf>
    <xf numFmtId="49" fontId="0" fillId="0" borderId="52" xfId="0" applyNumberFormat="1" applyBorder="1" applyAlignment="1">
      <alignment vertical="top"/>
    </xf>
    <xf numFmtId="49" fontId="37" fillId="0" borderId="52" xfId="0" applyNumberFormat="1" applyFont="1" applyBorder="1" applyAlignment="1">
      <alignment vertical="top"/>
    </xf>
    <xf numFmtId="4" fontId="0" fillId="0" borderId="52" xfId="0" applyNumberFormat="1" applyBorder="1" applyAlignment="1">
      <alignment horizontal="right"/>
    </xf>
    <xf numFmtId="4" fontId="0" fillId="0" borderId="52" xfId="0" applyNumberFormat="1" applyBorder="1"/>
    <xf numFmtId="4" fontId="37" fillId="0" borderId="66" xfId="0" applyNumberFormat="1" applyFont="1" applyBorder="1"/>
    <xf numFmtId="49" fontId="35" fillId="0" borderId="3" xfId="0" applyNumberFormat="1" applyFont="1" applyBorder="1" applyAlignment="1">
      <alignment horizontal="justify" vertical="justify"/>
    </xf>
    <xf numFmtId="49" fontId="35" fillId="0" borderId="96" xfId="0" applyNumberFormat="1" applyFont="1" applyBorder="1" applyAlignment="1">
      <alignment vertical="top"/>
    </xf>
    <xf numFmtId="49" fontId="35" fillId="0" borderId="96" xfId="0" applyNumberFormat="1" applyFont="1" applyBorder="1" applyAlignment="1">
      <alignment horizontal="justify" vertical="justify"/>
    </xf>
    <xf numFmtId="4" fontId="35" fillId="0" borderId="96" xfId="0" applyNumberFormat="1" applyFont="1" applyBorder="1" applyAlignment="1">
      <alignment horizontal="right"/>
    </xf>
    <xf numFmtId="4" fontId="35" fillId="0" borderId="96" xfId="0" applyNumberFormat="1" applyFont="1" applyBorder="1"/>
    <xf numFmtId="4" fontId="0" fillId="0" borderId="97" xfId="0" applyNumberFormat="1" applyBorder="1" applyAlignment="1">
      <alignment horizontal="left"/>
    </xf>
    <xf numFmtId="49" fontId="35" fillId="0" borderId="105" xfId="0" applyNumberFormat="1" applyFont="1" applyBorder="1" applyAlignment="1">
      <alignment vertical="top"/>
    </xf>
    <xf numFmtId="49" fontId="35" fillId="0" borderId="105" xfId="0" applyNumberFormat="1" applyFont="1" applyBorder="1" applyAlignment="1">
      <alignment horizontal="justify" vertical="justify"/>
    </xf>
    <xf numFmtId="4" fontId="35" fillId="0" borderId="105" xfId="0" applyNumberFormat="1" applyFont="1" applyBorder="1" applyAlignment="1">
      <alignment horizontal="right"/>
    </xf>
    <xf numFmtId="4" fontId="35" fillId="0" borderId="105" xfId="0" applyNumberFormat="1" applyFont="1" applyBorder="1"/>
    <xf numFmtId="4" fontId="0" fillId="0" borderId="106" xfId="0" applyNumberFormat="1" applyBorder="1" applyAlignment="1">
      <alignment horizontal="left"/>
    </xf>
    <xf numFmtId="0" fontId="37" fillId="0" borderId="64" xfId="0" applyFont="1" applyBorder="1"/>
    <xf numFmtId="0" fontId="37" fillId="0" borderId="3" xfId="0" applyFont="1" applyBorder="1"/>
    <xf numFmtId="0" fontId="37" fillId="0" borderId="3" xfId="0" applyFont="1" applyBorder="1" applyAlignment="1">
      <alignment horizontal="right"/>
    </xf>
    <xf numFmtId="4" fontId="35" fillId="0" borderId="105" xfId="0" applyNumberFormat="1" applyFont="1" applyBorder="1" applyProtection="1">
      <protection locked="0"/>
    </xf>
    <xf numFmtId="4" fontId="0" fillId="0" borderId="106" xfId="0" applyNumberFormat="1" applyBorder="1" applyProtection="1">
      <protection locked="0"/>
    </xf>
    <xf numFmtId="49" fontId="32" fillId="0" borderId="101" xfId="0" applyNumberFormat="1" applyFont="1" applyBorder="1" applyAlignment="1">
      <alignment vertical="top"/>
    </xf>
    <xf numFmtId="49" fontId="35" fillId="0" borderId="102" xfId="0" applyNumberFormat="1" applyFont="1" applyBorder="1" applyAlignment="1">
      <alignment vertical="top"/>
    </xf>
    <xf numFmtId="49" fontId="35" fillId="0" borderId="102" xfId="0" applyNumberFormat="1" applyFont="1" applyBorder="1" applyAlignment="1">
      <alignment horizontal="justify" vertical="justify"/>
    </xf>
    <xf numFmtId="4" fontId="38" fillId="0" borderId="102" xfId="0" applyNumberFormat="1" applyFont="1" applyBorder="1"/>
    <xf numFmtId="0" fontId="32" fillId="0" borderId="102" xfId="0" applyFont="1" applyBorder="1"/>
    <xf numFmtId="4" fontId="47" fillId="0" borderId="102" xfId="0" applyNumberFormat="1" applyFont="1" applyBorder="1"/>
    <xf numFmtId="4" fontId="47" fillId="0" borderId="103" xfId="0" applyNumberFormat="1" applyFont="1" applyBorder="1"/>
    <xf numFmtId="49" fontId="32" fillId="0" borderId="104" xfId="0" applyNumberFormat="1" applyFont="1" applyBorder="1" applyAlignment="1">
      <alignment vertical="top"/>
    </xf>
    <xf numFmtId="49" fontId="35" fillId="0" borderId="104" xfId="0" applyNumberFormat="1" applyFont="1" applyBorder="1" applyAlignment="1">
      <alignment vertical="top"/>
    </xf>
    <xf numFmtId="49" fontId="35" fillId="0" borderId="104" xfId="0" applyNumberFormat="1" applyFont="1" applyBorder="1" applyAlignment="1">
      <alignment horizontal="justify" vertical="justify"/>
    </xf>
    <xf numFmtId="4" fontId="38" fillId="0" borderId="104" xfId="0" applyNumberFormat="1" applyFont="1" applyBorder="1"/>
    <xf numFmtId="0" fontId="32" fillId="0" borderId="104" xfId="0" applyFont="1" applyBorder="1"/>
    <xf numFmtId="4" fontId="47" fillId="0" borderId="104" xfId="0" applyNumberFormat="1" applyFont="1" applyBorder="1"/>
    <xf numFmtId="49" fontId="32" fillId="0" borderId="97" xfId="0" applyNumberFormat="1" applyFont="1" applyBorder="1" applyAlignment="1">
      <alignment vertical="top"/>
    </xf>
    <xf numFmtId="49" fontId="35" fillId="0" borderId="97" xfId="0" applyNumberFormat="1" applyFont="1" applyBorder="1" applyAlignment="1">
      <alignment vertical="top"/>
    </xf>
    <xf numFmtId="49" fontId="35" fillId="0" borderId="97" xfId="0" applyNumberFormat="1" applyFont="1" applyBorder="1" applyAlignment="1">
      <alignment horizontal="justify" vertical="justify"/>
    </xf>
    <xf numFmtId="4" fontId="38" fillId="0" borderId="97" xfId="0" applyNumberFormat="1" applyFont="1" applyBorder="1"/>
    <xf numFmtId="0" fontId="32" fillId="0" borderId="97" xfId="0" applyFont="1" applyBorder="1"/>
    <xf numFmtId="4" fontId="47" fillId="0" borderId="97" xfId="0" applyNumberFormat="1" applyFont="1" applyBorder="1"/>
    <xf numFmtId="49" fontId="0" fillId="0" borderId="97" xfId="0" applyNumberFormat="1" applyBorder="1" applyAlignment="1">
      <alignment horizontal="justify" vertical="justify" wrapText="1"/>
    </xf>
    <xf numFmtId="49" fontId="37" fillId="0" borderId="64" xfId="0" applyNumberFormat="1" applyFont="1" applyBorder="1" applyAlignment="1">
      <alignment vertical="top"/>
    </xf>
    <xf numFmtId="49" fontId="37" fillId="0" borderId="3" xfId="0" applyNumberFormat="1" applyFont="1" applyBorder="1" applyAlignment="1">
      <alignment horizontal="left" vertical="top"/>
    </xf>
    <xf numFmtId="4" fontId="37" fillId="0" borderId="3" xfId="0" applyNumberFormat="1" applyFont="1" applyBorder="1"/>
    <xf numFmtId="0" fontId="37" fillId="0" borderId="0" xfId="0" applyFont="1"/>
    <xf numFmtId="0" fontId="3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9" fontId="0" fillId="0" borderId="4" xfId="0" applyNumberFormat="1" applyBorder="1"/>
    <xf numFmtId="4" fontId="0" fillId="0" borderId="116" xfId="0" applyNumberFormat="1" applyBorder="1"/>
    <xf numFmtId="49" fontId="0" fillId="0" borderId="61" xfId="0" applyNumberFormat="1" applyBorder="1"/>
    <xf numFmtId="4" fontId="0" fillId="0" borderId="117" xfId="0" applyNumberFormat="1" applyBorder="1"/>
    <xf numFmtId="0" fontId="0" fillId="0" borderId="62" xfId="0" applyBorder="1"/>
    <xf numFmtId="0" fontId="0" fillId="0" borderId="118" xfId="0" applyBorder="1"/>
    <xf numFmtId="4" fontId="35" fillId="0" borderId="119" xfId="0" applyNumberFormat="1" applyFont="1" applyBorder="1"/>
    <xf numFmtId="4" fontId="35" fillId="0" borderId="107" xfId="0" applyNumberFormat="1" applyFont="1" applyBorder="1"/>
    <xf numFmtId="4" fontId="35" fillId="5" borderId="5" xfId="0" applyNumberFormat="1" applyFont="1" applyFill="1" applyBorder="1"/>
    <xf numFmtId="4" fontId="47" fillId="0" borderId="97" xfId="0" applyNumberFormat="1" applyFont="1" applyBorder="1" applyProtection="1">
      <protection locked="0"/>
    </xf>
    <xf numFmtId="4" fontId="0" fillId="0" borderId="98" xfId="0" applyNumberFormat="1" applyBorder="1" applyProtection="1">
      <protection locked="0"/>
    </xf>
    <xf numFmtId="0" fontId="0" fillId="0" borderId="4" xfId="0" applyBorder="1"/>
    <xf numFmtId="4" fontId="0" fillId="0" borderId="89" xfId="0" applyNumberFormat="1" applyBorder="1"/>
    <xf numFmtId="0" fontId="0" fillId="0" borderId="90" xfId="0" applyBorder="1"/>
    <xf numFmtId="0" fontId="0" fillId="0" borderId="61" xfId="0" applyBorder="1"/>
    <xf numFmtId="4" fontId="0" fillId="0" borderId="90" xfId="0" applyNumberFormat="1" applyBorder="1"/>
    <xf numFmtId="4" fontId="35" fillId="0" borderId="92" xfId="0" applyNumberFormat="1" applyFont="1" applyBorder="1"/>
    <xf numFmtId="4" fontId="35" fillId="0" borderId="95" xfId="0" applyNumberFormat="1" applyFont="1" applyBorder="1"/>
    <xf numFmtId="4" fontId="35" fillId="5" borderId="27" xfId="0" applyNumberFormat="1" applyFont="1" applyFill="1" applyBorder="1"/>
    <xf numFmtId="49" fontId="53" fillId="0" borderId="0" xfId="0" applyNumberFormat="1" applyFont="1" applyAlignment="1">
      <alignment horizontal="left" vertical="center" wrapText="1"/>
    </xf>
    <xf numFmtId="169" fontId="0" fillId="7" borderId="126" xfId="0" applyNumberFormat="1" applyFill="1" applyBorder="1" applyProtection="1">
      <protection locked="0"/>
    </xf>
    <xf numFmtId="169" fontId="0" fillId="0" borderId="126" xfId="0" applyNumberFormat="1" applyBorder="1" applyProtection="1">
      <protection locked="0"/>
    </xf>
    <xf numFmtId="169" fontId="55" fillId="0" borderId="131" xfId="0" applyNumberFormat="1" applyFont="1" applyBorder="1" applyAlignment="1" applyProtection="1">
      <alignment vertical="center"/>
      <protection locked="0"/>
    </xf>
    <xf numFmtId="169" fontId="63" fillId="0" borderId="126" xfId="0" applyNumberFormat="1" applyFont="1" applyBorder="1" applyProtection="1">
      <protection locked="0"/>
    </xf>
    <xf numFmtId="169" fontId="55" fillId="0" borderId="126" xfId="0" applyNumberFormat="1" applyFont="1" applyBorder="1" applyProtection="1">
      <protection locked="0"/>
    </xf>
    <xf numFmtId="0" fontId="0" fillId="7" borderId="126" xfId="0" applyFill="1" applyBorder="1" applyProtection="1">
      <protection locked="0"/>
    </xf>
    <xf numFmtId="169" fontId="0" fillId="0" borderId="126" xfId="0" applyNumberFormat="1" applyBorder="1" applyAlignment="1" applyProtection="1">
      <alignment horizontal="right"/>
      <protection locked="0"/>
    </xf>
    <xf numFmtId="169" fontId="0" fillId="7" borderId="126" xfId="0" applyNumberFormat="1" applyFill="1" applyBorder="1" applyAlignment="1" applyProtection="1">
      <alignment horizontal="right"/>
      <protection locked="0"/>
    </xf>
    <xf numFmtId="0" fontId="0" fillId="0" borderId="126" xfId="0" applyBorder="1" applyProtection="1">
      <protection locked="0"/>
    </xf>
    <xf numFmtId="0" fontId="55" fillId="0" borderId="131" xfId="0" applyFont="1" applyBorder="1" applyAlignment="1" applyProtection="1">
      <alignment horizontal="center" vertical="center"/>
      <protection locked="0"/>
    </xf>
    <xf numFmtId="166" fontId="2" fillId="7" borderId="42" xfId="3" applyNumberFormat="1" applyFont="1" applyFill="1" applyBorder="1" applyAlignment="1" applyProtection="1">
      <alignment wrapText="1"/>
      <protection locked="0"/>
    </xf>
    <xf numFmtId="166" fontId="14" fillId="4" borderId="42" xfId="3" applyNumberFormat="1" applyFont="1" applyFill="1" applyBorder="1" applyAlignment="1" applyProtection="1">
      <alignment horizontal="right" wrapText="1"/>
      <protection locked="0"/>
    </xf>
    <xf numFmtId="166" fontId="2" fillId="7" borderId="17" xfId="3" applyNumberFormat="1" applyFont="1" applyFill="1" applyBorder="1" applyAlignment="1" applyProtection="1">
      <alignment wrapText="1"/>
      <protection locked="0"/>
    </xf>
    <xf numFmtId="166" fontId="2" fillId="7" borderId="17" xfId="3" applyNumberFormat="1" applyFont="1" applyFill="1" applyBorder="1" applyAlignment="1" applyProtection="1">
      <alignment horizontal="right" wrapText="1"/>
      <protection locked="0"/>
    </xf>
    <xf numFmtId="166" fontId="14" fillId="4" borderId="20" xfId="3" applyNumberFormat="1" applyFont="1" applyFill="1" applyBorder="1" applyAlignment="1" applyProtection="1">
      <alignment horizontal="right"/>
      <protection locked="0"/>
    </xf>
    <xf numFmtId="166" fontId="2" fillId="7" borderId="34" xfId="3" applyNumberFormat="1" applyFont="1" applyFill="1" applyBorder="1" applyAlignment="1" applyProtection="1">
      <alignment horizontal="right"/>
      <protection locked="0"/>
    </xf>
    <xf numFmtId="166" fontId="14" fillId="4" borderId="19" xfId="3" applyNumberFormat="1" applyFont="1" applyFill="1" applyBorder="1" applyAlignment="1" applyProtection="1">
      <alignment horizontal="right" wrapText="1"/>
      <protection locked="0"/>
    </xf>
    <xf numFmtId="166" fontId="14" fillId="4" borderId="17" xfId="3" applyNumberFormat="1" applyFont="1" applyFill="1" applyBorder="1" applyAlignment="1" applyProtection="1">
      <alignment horizontal="right" wrapText="1"/>
      <protection locked="0"/>
    </xf>
    <xf numFmtId="166" fontId="2" fillId="7" borderId="20" xfId="3" applyNumberFormat="1" applyFont="1" applyFill="1" applyBorder="1" applyAlignment="1" applyProtection="1">
      <alignment wrapText="1"/>
      <protection locked="0"/>
    </xf>
    <xf numFmtId="166" fontId="0" fillId="7" borderId="34" xfId="0" applyNumberFormat="1" applyFill="1" applyBorder="1" applyAlignment="1" applyProtection="1">
      <alignment horizontal="right" wrapText="1"/>
      <protection locked="0"/>
    </xf>
    <xf numFmtId="166" fontId="14" fillId="4" borderId="49" xfId="3" applyNumberFormat="1" applyFont="1" applyFill="1" applyBorder="1" applyAlignment="1" applyProtection="1">
      <alignment horizontal="right" wrapText="1"/>
      <protection locked="0"/>
    </xf>
    <xf numFmtId="166" fontId="2" fillId="7" borderId="111" xfId="3" applyNumberFormat="1" applyFont="1" applyFill="1" applyBorder="1" applyAlignment="1" applyProtection="1">
      <alignment horizontal="right" wrapText="1"/>
      <protection locked="0"/>
    </xf>
    <xf numFmtId="166" fontId="14" fillId="4" borderId="51" xfId="0" applyNumberFormat="1" applyFont="1" applyFill="1" applyBorder="1" applyAlignment="1" applyProtection="1">
      <alignment horizontal="right" wrapText="1"/>
      <protection locked="0"/>
    </xf>
    <xf numFmtId="166" fontId="2" fillId="7" borderId="34" xfId="0" applyNumberFormat="1" applyFont="1" applyFill="1" applyBorder="1" applyAlignment="1" applyProtection="1">
      <alignment horizontal="right"/>
      <protection locked="0"/>
    </xf>
    <xf numFmtId="166" fontId="14" fillId="4" borderId="34" xfId="3" applyNumberFormat="1" applyFont="1" applyFill="1" applyBorder="1" applyAlignment="1" applyProtection="1">
      <alignment horizontal="right" wrapText="1"/>
      <protection locked="0"/>
    </xf>
    <xf numFmtId="166" fontId="2" fillId="7" borderId="34" xfId="3" applyNumberFormat="1" applyFont="1" applyFill="1" applyBorder="1" applyAlignment="1" applyProtection="1">
      <alignment wrapText="1"/>
      <protection locked="0"/>
    </xf>
    <xf numFmtId="166" fontId="2" fillId="7" borderId="19" xfId="3" applyNumberFormat="1" applyFont="1" applyFill="1" applyBorder="1" applyAlignment="1" applyProtection="1">
      <alignment wrapText="1"/>
      <protection locked="0"/>
    </xf>
    <xf numFmtId="166" fontId="14" fillId="4" borderId="20" xfId="3" applyNumberFormat="1" applyFont="1" applyFill="1" applyBorder="1" applyAlignment="1" applyProtection="1">
      <alignment horizontal="right" wrapText="1"/>
      <protection locked="0"/>
    </xf>
    <xf numFmtId="166" fontId="2" fillId="7" borderId="34" xfId="3" applyNumberFormat="1" applyFont="1" applyFill="1" applyBorder="1" applyAlignment="1" applyProtection="1">
      <alignment horizontal="right" wrapText="1"/>
      <protection locked="0"/>
    </xf>
    <xf numFmtId="166" fontId="14" fillId="4" borderId="17" xfId="3" applyNumberFormat="1" applyFont="1" applyFill="1" applyBorder="1" applyAlignment="1" applyProtection="1">
      <alignment horizontal="right"/>
      <protection locked="0"/>
    </xf>
    <xf numFmtId="166" fontId="2" fillId="7" borderId="20" xfId="3" applyNumberFormat="1" applyFont="1" applyFill="1" applyBorder="1" applyProtection="1">
      <protection locked="0"/>
    </xf>
    <xf numFmtId="166" fontId="2" fillId="7" borderId="110" xfId="3" applyNumberFormat="1" applyFont="1" applyFill="1" applyBorder="1" applyProtection="1">
      <protection locked="0"/>
    </xf>
    <xf numFmtId="0" fontId="11" fillId="2" borderId="0" xfId="3" applyFont="1" applyFill="1" applyBorder="1" applyAlignment="1">
      <alignment horizontal="center"/>
    </xf>
    <xf numFmtId="49" fontId="6" fillId="2" borderId="0" xfId="3" applyNumberFormat="1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5" fillId="2" borderId="0" xfId="3" applyFont="1" applyFill="1" applyBorder="1" applyAlignment="1">
      <alignment horizontal="center"/>
    </xf>
    <xf numFmtId="49" fontId="8" fillId="2" borderId="0" xfId="3" applyNumberFormat="1" applyFont="1" applyFill="1" applyBorder="1" applyAlignment="1">
      <alignment horizontal="center"/>
    </xf>
    <xf numFmtId="0" fontId="9" fillId="2" borderId="0" xfId="3" applyFont="1" applyFill="1" applyBorder="1" applyAlignment="1">
      <alignment horizontal="center"/>
    </xf>
    <xf numFmtId="49" fontId="16" fillId="2" borderId="0" xfId="3" applyNumberFormat="1" applyFont="1" applyFill="1" applyBorder="1" applyAlignment="1">
      <alignment horizontal="center" vertical="center" wrapText="1"/>
    </xf>
    <xf numFmtId="0" fontId="28" fillId="2" borderId="0" xfId="3" applyFont="1" applyFill="1" applyBorder="1" applyAlignment="1">
      <alignment horizontal="center" vertical="center" wrapText="1"/>
    </xf>
    <xf numFmtId="0" fontId="29" fillId="2" borderId="0" xfId="3" applyFont="1" applyFill="1" applyBorder="1" applyAlignment="1">
      <alignment horizontal="center" vertical="center" wrapText="1"/>
    </xf>
    <xf numFmtId="49" fontId="45" fillId="2" borderId="0" xfId="3" applyNumberFormat="1" applyFont="1" applyFill="1" applyBorder="1" applyAlignment="1">
      <alignment horizontal="center"/>
    </xf>
    <xf numFmtId="0" fontId="46" fillId="2" borderId="0" xfId="3" applyFont="1" applyFill="1" applyBorder="1" applyAlignment="1">
      <alignment horizontal="center"/>
    </xf>
    <xf numFmtId="0" fontId="45" fillId="2" borderId="0" xfId="3" applyFont="1" applyFill="1" applyBorder="1" applyAlignment="1">
      <alignment horizontal="center"/>
    </xf>
    <xf numFmtId="49" fontId="12" fillId="2" borderId="0" xfId="3" applyNumberFormat="1" applyFont="1" applyFill="1" applyBorder="1" applyAlignment="1">
      <alignment horizontal="center"/>
    </xf>
    <xf numFmtId="0" fontId="10" fillId="2" borderId="0" xfId="3" applyFont="1" applyFill="1" applyBorder="1" applyAlignment="1">
      <alignment horizontal="center"/>
    </xf>
    <xf numFmtId="49" fontId="53" fillId="0" borderId="120" xfId="0" applyNumberFormat="1" applyFont="1" applyBorder="1" applyAlignment="1">
      <alignment horizontal="center" vertical="center" wrapText="1"/>
    </xf>
    <xf numFmtId="49" fontId="53" fillId="0" borderId="121" xfId="0" applyNumberFormat="1" applyFont="1" applyBorder="1" applyAlignment="1">
      <alignment horizontal="center" vertical="center" wrapText="1"/>
    </xf>
    <xf numFmtId="49" fontId="53" fillId="0" borderId="122" xfId="0" applyNumberFormat="1" applyFont="1" applyBorder="1" applyAlignment="1">
      <alignment horizontal="center" vertical="center" wrapText="1"/>
    </xf>
    <xf numFmtId="49" fontId="53" fillId="0" borderId="123" xfId="0" applyNumberFormat="1" applyFont="1" applyBorder="1" applyAlignment="1">
      <alignment horizontal="center" vertical="center" wrapText="1"/>
    </xf>
    <xf numFmtId="49" fontId="16" fillId="4" borderId="124" xfId="3" applyNumberFormat="1" applyFont="1" applyFill="1" applyBorder="1" applyAlignment="1">
      <alignment horizontal="center" vertical="center" wrapText="1"/>
    </xf>
    <xf numFmtId="49" fontId="16" fillId="4" borderId="0" xfId="3" applyNumberFormat="1" applyFont="1" applyFill="1" applyBorder="1" applyAlignment="1">
      <alignment horizontal="center" vertical="center" wrapText="1"/>
    </xf>
    <xf numFmtId="49" fontId="14" fillId="4" borderId="14" xfId="3" applyNumberFormat="1" applyFont="1" applyFill="1" applyBorder="1" applyAlignment="1">
      <alignment horizontal="left" vertical="top" wrapText="1"/>
    </xf>
    <xf numFmtId="49" fontId="14" fillId="4" borderId="15" xfId="3" applyNumberFormat="1" applyFont="1" applyFill="1" applyBorder="1" applyAlignment="1">
      <alignment horizontal="left" vertical="top" wrapText="1"/>
    </xf>
    <xf numFmtId="49" fontId="14" fillId="4" borderId="16" xfId="3" applyNumberFormat="1" applyFont="1" applyFill="1" applyBorder="1" applyAlignment="1">
      <alignment horizontal="left" vertical="top" wrapText="1"/>
    </xf>
    <xf numFmtId="49" fontId="16" fillId="4" borderId="39" xfId="3" applyNumberFormat="1" applyFont="1" applyFill="1" applyBorder="1" applyAlignment="1">
      <alignment horizontal="left" vertical="center" wrapText="1"/>
    </xf>
    <xf numFmtId="49" fontId="16" fillId="4" borderId="40" xfId="3" applyNumberFormat="1" applyFont="1" applyFill="1" applyBorder="1" applyAlignment="1">
      <alignment horizontal="left" vertical="center" wrapText="1"/>
    </xf>
    <xf numFmtId="49" fontId="16" fillId="4" borderId="41" xfId="3" applyNumberFormat="1" applyFont="1" applyFill="1" applyBorder="1" applyAlignment="1">
      <alignment horizontal="left" vertical="center" wrapText="1"/>
    </xf>
    <xf numFmtId="49" fontId="14" fillId="4" borderId="35" xfId="3" applyNumberFormat="1" applyFont="1" applyFill="1" applyBorder="1" applyAlignment="1">
      <alignment horizontal="left" vertical="top" wrapText="1"/>
    </xf>
    <xf numFmtId="49" fontId="14" fillId="4" borderId="37" xfId="3" applyNumberFormat="1" applyFont="1" applyFill="1" applyBorder="1" applyAlignment="1">
      <alignment horizontal="left" vertical="top" wrapText="1"/>
    </xf>
    <xf numFmtId="49" fontId="14" fillId="4" borderId="36" xfId="3" applyNumberFormat="1" applyFont="1" applyFill="1" applyBorder="1" applyAlignment="1">
      <alignment horizontal="left" vertical="top" wrapText="1"/>
    </xf>
    <xf numFmtId="49" fontId="14" fillId="4" borderId="73" xfId="3" applyNumberFormat="1" applyFont="1" applyFill="1" applyBorder="1" applyAlignment="1">
      <alignment horizontal="left" vertical="top" wrapText="1"/>
    </xf>
    <xf numFmtId="49" fontId="14" fillId="4" borderId="75" xfId="3" applyNumberFormat="1" applyFont="1" applyFill="1" applyBorder="1" applyAlignment="1">
      <alignment horizontal="left" vertical="top" wrapText="1"/>
    </xf>
    <xf numFmtId="49" fontId="14" fillId="4" borderId="74" xfId="3" applyNumberFormat="1" applyFont="1" applyFill="1" applyBorder="1" applyAlignment="1">
      <alignment horizontal="left" vertical="top" wrapText="1"/>
    </xf>
    <xf numFmtId="49" fontId="14" fillId="4" borderId="76" xfId="3" applyNumberFormat="1" applyFont="1" applyFill="1" applyBorder="1" applyAlignment="1">
      <alignment horizontal="left" vertical="top" wrapText="1"/>
    </xf>
    <xf numFmtId="49" fontId="14" fillId="4" borderId="40" xfId="3" applyNumberFormat="1" applyFont="1" applyFill="1" applyBorder="1" applyAlignment="1">
      <alignment horizontal="left" vertical="top" wrapText="1"/>
    </xf>
    <xf numFmtId="49" fontId="14" fillId="4" borderId="41" xfId="3" applyNumberFormat="1" applyFont="1" applyFill="1" applyBorder="1" applyAlignment="1">
      <alignment horizontal="left" vertical="top" wrapText="1"/>
    </xf>
    <xf numFmtId="49" fontId="14" fillId="4" borderId="76" xfId="0" applyNumberFormat="1" applyFont="1" applyFill="1" applyBorder="1" applyAlignment="1">
      <alignment horizontal="left" vertical="top" wrapText="1"/>
    </xf>
    <xf numFmtId="49" fontId="14" fillId="4" borderId="40" xfId="0" applyNumberFormat="1" applyFont="1" applyFill="1" applyBorder="1" applyAlignment="1">
      <alignment horizontal="left" vertical="top" wrapText="1"/>
    </xf>
    <xf numFmtId="49" fontId="14" fillId="4" borderId="41" xfId="0" applyNumberFormat="1" applyFont="1" applyFill="1" applyBorder="1" applyAlignment="1">
      <alignment horizontal="left" vertical="top" wrapText="1"/>
    </xf>
    <xf numFmtId="49" fontId="14" fillId="4" borderId="49" xfId="3" applyNumberFormat="1" applyFont="1" applyFill="1" applyBorder="1" applyAlignment="1">
      <alignment horizontal="left" vertical="top" wrapText="1"/>
    </xf>
    <xf numFmtId="49" fontId="14" fillId="4" borderId="51" xfId="3" applyNumberFormat="1" applyFont="1" applyFill="1" applyBorder="1" applyAlignment="1">
      <alignment horizontal="left" vertical="top" wrapText="1"/>
    </xf>
    <xf numFmtId="49" fontId="14" fillId="4" borderId="42" xfId="3" applyNumberFormat="1" applyFont="1" applyFill="1" applyBorder="1" applyAlignment="1">
      <alignment horizontal="left" vertical="top" wrapText="1"/>
    </xf>
    <xf numFmtId="49" fontId="14" fillId="4" borderId="25" xfId="3" applyNumberFormat="1" applyFont="1" applyFill="1" applyBorder="1" applyAlignment="1">
      <alignment horizontal="left" vertical="top" wrapText="1"/>
    </xf>
    <xf numFmtId="49" fontId="14" fillId="4" borderId="26" xfId="3" applyNumberFormat="1" applyFont="1" applyFill="1" applyBorder="1" applyAlignment="1">
      <alignment horizontal="left" vertical="top" wrapText="1"/>
    </xf>
    <xf numFmtId="49" fontId="14" fillId="4" borderId="23" xfId="3" applyNumberFormat="1" applyFont="1" applyFill="1" applyBorder="1" applyAlignment="1">
      <alignment horizontal="left" vertical="top" wrapText="1"/>
    </xf>
    <xf numFmtId="49" fontId="14" fillId="4" borderId="39" xfId="3" applyNumberFormat="1" applyFont="1" applyFill="1" applyBorder="1" applyAlignment="1">
      <alignment horizontal="left" vertical="top" wrapText="1"/>
    </xf>
    <xf numFmtId="49" fontId="14" fillId="4" borderId="70" xfId="3" applyNumberFormat="1" applyFont="1" applyFill="1" applyBorder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57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top"/>
    </xf>
    <xf numFmtId="0" fontId="33" fillId="0" borderId="0" xfId="0" applyFont="1" applyAlignment="1">
      <alignment horizontal="center"/>
    </xf>
    <xf numFmtId="49" fontId="53" fillId="0" borderId="4" xfId="0" applyNumberFormat="1" applyFont="1" applyBorder="1" applyAlignment="1">
      <alignment horizontal="left" vertical="center" wrapText="1"/>
    </xf>
    <xf numFmtId="49" fontId="53" fillId="0" borderId="55" xfId="0" applyNumberFormat="1" applyFont="1" applyBorder="1" applyAlignment="1">
      <alignment horizontal="left" vertical="center" wrapText="1"/>
    </xf>
    <xf numFmtId="49" fontId="53" fillId="0" borderId="114" xfId="0" applyNumberFormat="1" applyFont="1" applyBorder="1" applyAlignment="1">
      <alignment horizontal="left" vertical="center" wrapText="1"/>
    </xf>
    <xf numFmtId="49" fontId="53" fillId="0" borderId="61" xfId="0" applyNumberFormat="1" applyFont="1" applyBorder="1" applyAlignment="1">
      <alignment horizontal="left" vertical="center" wrapText="1"/>
    </xf>
    <xf numFmtId="49" fontId="53" fillId="0" borderId="0" xfId="0" applyNumberFormat="1" applyFont="1" applyAlignment="1">
      <alignment horizontal="left" vertical="center" wrapText="1"/>
    </xf>
    <xf numFmtId="49" fontId="53" fillId="0" borderId="115" xfId="0" applyNumberFormat="1" applyFont="1" applyBorder="1" applyAlignment="1">
      <alignment horizontal="left" vertical="center" wrapText="1"/>
    </xf>
    <xf numFmtId="49" fontId="53" fillId="0" borderId="62" xfId="0" applyNumberFormat="1" applyFont="1" applyBorder="1" applyAlignment="1">
      <alignment horizontal="left" vertical="center" wrapText="1"/>
    </xf>
    <xf numFmtId="49" fontId="53" fillId="0" borderId="63" xfId="0" applyNumberFormat="1" applyFont="1" applyBorder="1" applyAlignment="1">
      <alignment horizontal="left" vertical="center" wrapText="1"/>
    </xf>
    <xf numFmtId="49" fontId="53" fillId="0" borderId="5" xfId="0" applyNumberFormat="1" applyFont="1" applyBorder="1" applyAlignment="1">
      <alignment horizontal="left" vertical="center" wrapText="1"/>
    </xf>
    <xf numFmtId="49" fontId="53" fillId="0" borderId="64" xfId="0" applyNumberFormat="1" applyFont="1" applyBorder="1" applyAlignment="1">
      <alignment horizontal="left" vertical="center" wrapText="1"/>
    </xf>
    <xf numFmtId="49" fontId="53" fillId="0" borderId="3" xfId="0" applyNumberFormat="1" applyFont="1" applyBorder="1" applyAlignment="1">
      <alignment horizontal="left" vertical="center" wrapText="1"/>
    </xf>
    <xf numFmtId="49" fontId="53" fillId="0" borderId="53" xfId="0" applyNumberFormat="1" applyFont="1" applyBorder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54" fillId="0" borderId="0" xfId="0" applyFont="1" applyAlignment="1">
      <alignment horizontal="center" vertical="center"/>
    </xf>
  </cellXfs>
  <cellStyles count="13">
    <cellStyle name="Navadno" xfId="0" builtinId="0"/>
    <cellStyle name="Navadno 2" xfId="1" xr:uid="{00000000-0005-0000-0000-000001000000}"/>
    <cellStyle name="Navadno 2 2" xfId="2" xr:uid="{00000000-0005-0000-0000-000002000000}"/>
    <cellStyle name="Navadno 2 2 2" xfId="12" xr:uid="{F7E701B1-B3E4-4F5F-93B0-1CFCF042A5D6}"/>
    <cellStyle name="Navadno 2 3" xfId="10" xr:uid="{A3E32050-26C7-45F2-B763-D1772E235660}"/>
    <cellStyle name="Navadno 3" xfId="3" xr:uid="{3CD86E2B-CC2A-4AC6-8266-33ED736A4A0B}"/>
    <cellStyle name="Navadno 3 2" xfId="11" xr:uid="{1B4890F6-943C-442C-9140-5140529F10A1}"/>
    <cellStyle name="Navadno 4" xfId="4" xr:uid="{06BA05A2-39BE-409B-BFA0-08F5CEFA782A}"/>
    <cellStyle name="Navadno 4 2" xfId="9" xr:uid="{A1D9994B-CEC7-454A-9C1A-F01135EB0450}"/>
    <cellStyle name="Navadno 5" xfId="6" xr:uid="{FD465E8C-BFF6-4CB7-8702-814AD36F7811}"/>
    <cellStyle name="Navadno 6" xfId="5" xr:uid="{5FA2A20C-4E5A-4C9E-9E2A-C9CA347AAAF0}"/>
    <cellStyle name="Navadno 7" xfId="7" xr:uid="{7AFFC74F-1FBF-452D-9AD4-25A1048C7BD5}"/>
    <cellStyle name="Navadno 8" xfId="8" xr:uid="{62B44AA9-18DE-4371-BFF1-C9099D870E4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CF5D-9FC0-49FD-B8D8-9A094ADEB10B}">
  <sheetPr>
    <pageSetUpPr fitToPage="1"/>
  </sheetPr>
  <dimension ref="A1:IT640"/>
  <sheetViews>
    <sheetView showGridLines="0" tabSelected="1" view="pageBreakPreview" zoomScale="60" zoomScaleNormal="100" zoomScalePageLayoutView="40" workbookViewId="0">
      <selection activeCell="T43" sqref="T43"/>
    </sheetView>
  </sheetViews>
  <sheetFormatPr defaultColWidth="8.88671875" defaultRowHeight="12.75" customHeight="1"/>
  <cols>
    <col min="1" max="1" width="12.6640625" style="8" customWidth="1"/>
    <col min="2" max="2" width="8.44140625" style="8" customWidth="1"/>
    <col min="3" max="3" width="5.33203125" style="8" customWidth="1"/>
    <col min="4" max="7" width="9.109375" style="8" customWidth="1"/>
    <col min="8" max="8" width="14" style="8" customWidth="1"/>
    <col min="9" max="9" width="12.6640625" style="8" customWidth="1"/>
    <col min="10" max="254" width="8.88671875" style="2" customWidth="1"/>
    <col min="255" max="16384" width="8.88671875" style="9"/>
  </cols>
  <sheetData>
    <row r="1" spans="1:9" ht="13.65" customHeight="1">
      <c r="A1" s="1"/>
      <c r="B1" s="1"/>
      <c r="C1" s="1"/>
      <c r="D1" s="1"/>
      <c r="E1" s="1"/>
      <c r="F1" s="1"/>
      <c r="G1" s="1"/>
      <c r="H1" s="1"/>
      <c r="I1" s="1"/>
    </row>
    <row r="2" spans="1:9" ht="13.65" customHeight="1">
      <c r="A2" s="1"/>
      <c r="B2" s="1"/>
      <c r="C2" s="1"/>
      <c r="D2" s="1"/>
      <c r="E2" s="1"/>
      <c r="F2" s="1"/>
      <c r="G2" s="1"/>
      <c r="H2" s="1"/>
      <c r="I2" s="1"/>
    </row>
    <row r="3" spans="1:9" ht="13.65" customHeight="1">
      <c r="A3" s="1"/>
      <c r="B3" s="1"/>
      <c r="C3" s="1"/>
      <c r="D3" s="1"/>
      <c r="E3" s="1"/>
      <c r="F3" s="1"/>
      <c r="G3" s="1"/>
      <c r="H3" s="1"/>
      <c r="I3" s="1"/>
    </row>
    <row r="4" spans="1:9" ht="13.65" customHeight="1">
      <c r="A4" s="1"/>
      <c r="B4" s="1"/>
      <c r="C4" s="1"/>
      <c r="D4" s="1"/>
      <c r="E4" s="1"/>
      <c r="F4" s="1"/>
      <c r="G4" s="1"/>
      <c r="H4" s="1"/>
      <c r="I4" s="1"/>
    </row>
    <row r="5" spans="1:9" ht="13.65" customHeight="1">
      <c r="A5" s="1"/>
      <c r="B5" s="1"/>
      <c r="C5" s="1"/>
      <c r="D5" s="1"/>
      <c r="E5" s="1"/>
      <c r="F5" s="1"/>
      <c r="G5" s="1"/>
      <c r="H5" s="1"/>
      <c r="I5" s="1"/>
    </row>
    <row r="6" spans="1:9" ht="13.65" customHeight="1">
      <c r="A6" s="1"/>
      <c r="B6" s="1"/>
      <c r="C6" s="1"/>
      <c r="D6" s="1"/>
      <c r="E6" s="1"/>
      <c r="F6" s="1"/>
      <c r="G6" s="1"/>
      <c r="H6" s="1"/>
      <c r="I6" s="1"/>
    </row>
    <row r="7" spans="1:9" ht="15" customHeight="1">
      <c r="A7" s="3"/>
      <c r="B7" s="3"/>
      <c r="C7" s="3"/>
      <c r="D7" s="3"/>
      <c r="E7" s="3"/>
      <c r="F7" s="3"/>
      <c r="G7" s="3"/>
      <c r="H7" s="3"/>
      <c r="I7" s="3"/>
    </row>
    <row r="8" spans="1:9" ht="15" customHeight="1">
      <c r="A8" s="3"/>
      <c r="B8" s="3"/>
      <c r="C8" s="3"/>
      <c r="D8" s="3"/>
      <c r="E8" s="3"/>
      <c r="F8" s="3"/>
      <c r="G8" s="3"/>
      <c r="H8" s="3"/>
      <c r="I8" s="3"/>
    </row>
    <row r="9" spans="1:9" ht="15" customHeight="1">
      <c r="A9" s="3"/>
      <c r="B9" s="3"/>
      <c r="C9" s="3"/>
      <c r="D9" s="3"/>
      <c r="E9" s="3"/>
      <c r="F9" s="3"/>
      <c r="G9" s="3"/>
      <c r="H9" s="3"/>
      <c r="I9" s="3"/>
    </row>
    <row r="10" spans="1:9" ht="15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15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27" customHeight="1">
      <c r="A12" s="513" t="s">
        <v>385</v>
      </c>
      <c r="B12" s="514"/>
      <c r="C12" s="514"/>
      <c r="D12" s="514"/>
      <c r="E12" s="514"/>
      <c r="F12" s="514"/>
      <c r="G12" s="514"/>
      <c r="H12" s="514"/>
      <c r="I12" s="514"/>
    </row>
    <row r="13" spans="1:9" ht="11.2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5" customHeight="1">
      <c r="A14" s="515"/>
      <c r="B14" s="515"/>
      <c r="C14" s="515"/>
      <c r="D14" s="515"/>
      <c r="E14" s="515"/>
      <c r="F14" s="515"/>
      <c r="G14" s="515"/>
      <c r="H14" s="515"/>
      <c r="I14" s="515"/>
    </row>
    <row r="15" spans="1:9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9" ht="15" customHeight="1">
      <c r="A16" s="5"/>
      <c r="B16" s="5"/>
      <c r="C16" s="5"/>
      <c r="D16" s="5"/>
      <c r="E16" s="5"/>
      <c r="F16" s="5"/>
      <c r="G16" s="5"/>
      <c r="H16" s="5"/>
      <c r="I16" s="5"/>
    </row>
    <row r="17" spans="1:9" ht="20.100000000000001" customHeight="1">
      <c r="A17" s="516" t="s">
        <v>128</v>
      </c>
      <c r="B17" s="517"/>
      <c r="C17" s="517"/>
      <c r="D17" s="517"/>
      <c r="E17" s="517"/>
      <c r="F17" s="517"/>
      <c r="G17" s="517"/>
      <c r="H17" s="517"/>
      <c r="I17" s="517"/>
    </row>
    <row r="18" spans="1:9" ht="51.75" customHeight="1">
      <c r="A18" s="518" t="s">
        <v>127</v>
      </c>
      <c r="B18" s="519"/>
      <c r="C18" s="520"/>
      <c r="D18" s="520"/>
      <c r="E18" s="520"/>
      <c r="F18" s="520"/>
      <c r="G18" s="520"/>
      <c r="H18" s="520"/>
      <c r="I18" s="520"/>
    </row>
    <row r="19" spans="1:9" ht="20.100000000000001" customHeight="1">
      <c r="A19" s="521" t="s">
        <v>100</v>
      </c>
      <c r="B19" s="522"/>
      <c r="C19" s="523"/>
      <c r="D19" s="523"/>
      <c r="E19" s="523"/>
      <c r="F19" s="523"/>
      <c r="G19" s="523"/>
      <c r="H19" s="523"/>
      <c r="I19" s="523"/>
    </row>
    <row r="20" spans="1:9" ht="18" customHeight="1">
      <c r="A20" s="524" t="s">
        <v>101</v>
      </c>
      <c r="B20" s="525"/>
      <c r="C20" s="512"/>
      <c r="D20" s="512"/>
      <c r="E20" s="512"/>
      <c r="F20" s="512"/>
      <c r="G20" s="512"/>
      <c r="H20" s="512"/>
      <c r="I20" s="512"/>
    </row>
    <row r="21" spans="1:9" ht="17.100000000000001" customHeight="1">
      <c r="A21" s="512"/>
      <c r="B21" s="512"/>
      <c r="C21" s="512"/>
      <c r="D21" s="512"/>
      <c r="E21" s="512"/>
      <c r="F21" s="512"/>
      <c r="G21" s="512"/>
      <c r="H21" s="512"/>
      <c r="I21" s="512"/>
    </row>
    <row r="22" spans="1:9" ht="17.100000000000001" customHeight="1">
      <c r="A22" s="512"/>
      <c r="B22" s="512"/>
      <c r="C22" s="512"/>
      <c r="D22" s="512"/>
      <c r="E22" s="512"/>
      <c r="F22" s="512"/>
      <c r="G22" s="512"/>
      <c r="H22" s="512"/>
      <c r="I22" s="512"/>
    </row>
    <row r="23" spans="1:9" ht="15" customHeight="1">
      <c r="A23" s="3"/>
      <c r="B23" s="3"/>
      <c r="C23" s="3"/>
      <c r="D23" s="3"/>
      <c r="E23" s="3"/>
      <c r="F23" s="3"/>
      <c r="G23" s="3"/>
      <c r="H23" s="3"/>
      <c r="I23" s="3"/>
    </row>
    <row r="24" spans="1:9" ht="15" customHeight="1">
      <c r="A24" s="3"/>
      <c r="B24" s="3"/>
      <c r="C24" s="3"/>
      <c r="D24" s="3"/>
      <c r="E24" s="3"/>
      <c r="F24" s="3"/>
      <c r="G24" s="3"/>
      <c r="H24" s="3"/>
      <c r="I24" s="3"/>
    </row>
    <row r="25" spans="1:9" ht="15" customHeight="1">
      <c r="A25" s="3"/>
      <c r="B25" s="3"/>
      <c r="C25" s="3"/>
      <c r="D25" s="3"/>
      <c r="E25" s="3"/>
      <c r="F25" s="3"/>
      <c r="G25" s="3"/>
      <c r="H25" s="3"/>
      <c r="I25" s="3"/>
    </row>
    <row r="26" spans="1:9" ht="15" customHeight="1">
      <c r="A26" s="6" t="s">
        <v>17</v>
      </c>
      <c r="B26" s="1"/>
      <c r="C26" s="1"/>
      <c r="D26" s="1"/>
      <c r="E26" s="1"/>
      <c r="F26" s="1"/>
      <c r="G26" s="1"/>
      <c r="H26" s="1"/>
      <c r="I26" s="1"/>
    </row>
    <row r="27" spans="1:9" ht="13.65" customHeight="1">
      <c r="A27" s="1"/>
      <c r="B27" s="1"/>
      <c r="C27" s="1"/>
      <c r="D27" s="1"/>
      <c r="E27" s="1"/>
      <c r="F27" s="1"/>
      <c r="G27" s="1"/>
      <c r="H27" s="1"/>
      <c r="I27" s="1"/>
    </row>
    <row r="28" spans="1:9" ht="13.65" customHeight="1">
      <c r="A28" s="1"/>
      <c r="B28" s="1"/>
      <c r="C28" s="1"/>
      <c r="D28" s="1"/>
      <c r="E28" s="1"/>
      <c r="F28" s="1"/>
      <c r="G28" s="1"/>
      <c r="H28" s="1"/>
      <c r="I28" s="1"/>
    </row>
    <row r="29" spans="1:9" ht="13.65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 ht="13.65" customHeight="1">
      <c r="A30" s="1"/>
      <c r="B30" s="1"/>
      <c r="C30" s="1"/>
      <c r="D30" s="1"/>
      <c r="E30" s="1"/>
      <c r="F30" s="1"/>
      <c r="G30" s="1"/>
      <c r="H30" s="1"/>
      <c r="I30" s="1"/>
    </row>
    <row r="31" spans="1:9" ht="13.65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 ht="13.65" customHeight="1">
      <c r="A32" s="1"/>
      <c r="B32" s="1"/>
      <c r="C32" s="1"/>
      <c r="D32" s="1"/>
      <c r="E32" s="1"/>
      <c r="F32" s="1"/>
      <c r="G32" s="1"/>
      <c r="H32" s="1"/>
      <c r="I32" s="1"/>
    </row>
    <row r="33" spans="1:9" ht="13.65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13.65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ht="13.65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13.6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3.6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13.65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3.65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3.65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3.65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13.65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 ht="13.6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13.6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3.6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3.6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3.6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3.6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12" ht="13.6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12" ht="13.65" customHeight="1">
      <c r="A50" s="1"/>
      <c r="B50" s="1"/>
      <c r="C50" s="1"/>
      <c r="D50" s="1"/>
      <c r="E50" s="1"/>
      <c r="F50" s="1"/>
      <c r="G50" s="1"/>
      <c r="H50" s="1"/>
      <c r="I50" s="1"/>
      <c r="L50" s="56"/>
    </row>
    <row r="51" spans="1:12" ht="13.6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12" ht="13.6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12" ht="13.6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12" ht="13.6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12" ht="13.6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12" ht="13.6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12" ht="13.6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12" ht="13.6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12" ht="13.6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12" ht="13.6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12" ht="13.6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12" ht="13.6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12" ht="13.6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12" ht="13.6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3.6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3.6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3.6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3.6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3.6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3.6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3.6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3.6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3.6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3.6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3.6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3.6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3.6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3.6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3.6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3.6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3.6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3.6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3.6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3.6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3.6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3.6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3.6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3.6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3.6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3.6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3.6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3.6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3.6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3.6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3.6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3.6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3.6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3.6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3.6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3.6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3.6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3.6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3.6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3.6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3.6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3.6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3.6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3.6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3.6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3.6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3.6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3.6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3.6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3.6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3.6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3.6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3.6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3.6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3.6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3.6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3.6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3.6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3.6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3.6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3.6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3.6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3.6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3.6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3.6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3.6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3.6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3.6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3.6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3.6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3.6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3.6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3.6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3.6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3.6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3.6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3.6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3.6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3.6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3.6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3.6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3.6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3.6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3.6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3.6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3.6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3.6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3.6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3.6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3.6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3.6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3.6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3.6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3.6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3.6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3.6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3.6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3.6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3.6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3.6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3.6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3.6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3.6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3.6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3.6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3.6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3.6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3.6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3.6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3.6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3.6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3.6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3.6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3.6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3.6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3.6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3.6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3.6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3.6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3.6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3.6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3.6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3.6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3.6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3.6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3.6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3.6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3.6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3.6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3.6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3.6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3.6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3.6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3.6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3.6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3.6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3.6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3.6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3.6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3.6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3.6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3.6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3.6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3.6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3.6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3.6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3.6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3.6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3.6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3.6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3.6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3.6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3.6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3.6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3.6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3.6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3.6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3.6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3.6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3.6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3.6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3.6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3.6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3.6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3.6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3.6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3.6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3.6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3.6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3.6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3.6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3.6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3.6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3.6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3.6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3.6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3.6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3.6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3.6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3.6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3.6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3.6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3.6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3.6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3.6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3.6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3.6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3.6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3.6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3.6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3.6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3.6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3.6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3.6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3.6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3.6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3.6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3.6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3.6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3.6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3.6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3.6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3.6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3.6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3.6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3.6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3.6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3.6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3.6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3.6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3.6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3.6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3.6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3.6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3.6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3.6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3.6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3.6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3.6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3.6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3.6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3.6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3.6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3.6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3.6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3.6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3.6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3.6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3.6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3.6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3.6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3.6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3.6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3.6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3.6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3.6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3.6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3.6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3.6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3.6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3.6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3.6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3.6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3.6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3.6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3.6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3.6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3.6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3.6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3.6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3.6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3.6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3.6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3.6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3.6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3.6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3.6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3.6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3.6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3.6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3.6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3.6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3.6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3.6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3.6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3.6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3.6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3.6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3.6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3.6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3.6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3.6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3.6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3.6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3.6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3.6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3.6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3.6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3.6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3.6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3.6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3.6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3.6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3.6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3.6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3.6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3.6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3.6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3.6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3.6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3.6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3.6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3.6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3.6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3.6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3.6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3.6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3.6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3.6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3.6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3.6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3.6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3.6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3.6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3.6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3.6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3.6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3.6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3.6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3.6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3.6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3.6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3.6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3.6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3.6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3.6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3.6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3.6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3.6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3.6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3.6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3.6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3.6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3.6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3.6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3.6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3.6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3.6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3.6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3.6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3.6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3.6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3.6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3.6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3.6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3.6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3.6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3.6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3.6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3.6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3.6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3.6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3.6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3.6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3.6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3.6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3.6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3.6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3.6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3.6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3.6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3.6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3.6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3.6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3.6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3.6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3.6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3.6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3.6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3.6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3.6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3.6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3.6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3.6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3.6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3.6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3.6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3.6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3.6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3.6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3.6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3.6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3.6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3.6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3.6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3.6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3.6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3.6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3.6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3.6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3.6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3.6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3.6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3.6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3.6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3.6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3.6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3.6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3.6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3.6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3.6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3.6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3.6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3.6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3.6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3.6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3.6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3.6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3.6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3.6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3.6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3.6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3.6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3.6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3.6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3.6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3.6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3.6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3.6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3.6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3.6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3.6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3.6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3.6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3.6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3.6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3.6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3.6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3.6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3.6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3.6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3.6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3.6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3.6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3.6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3.6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3.6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3.6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3.6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3.6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3.6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3.6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3.6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3.6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3.6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3.6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3.6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3.6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3.6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3.6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3.6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3.6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3.6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3.6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3.6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3.6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3.6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3.6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3.6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3.6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3.6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3.6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3.6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3.6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3.6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3.6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3.6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3.6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3.6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3.6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3.6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3.6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3.6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3.6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3.6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3.6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3.6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3.6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3.6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3.6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3.6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3.6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3.6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3.6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3.6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3.6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3.6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3.6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3.6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3.6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3.6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3.6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3.6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3.6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3.6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3.6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3.6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3.6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3.6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3.6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3.6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3.6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3.6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3.6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3.6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3.6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3.6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3.6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3.6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3.6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3.6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3.6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3.6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3.6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3.6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3.6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3.6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3.6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3.6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3.6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3.6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3.6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3.6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3.6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3.6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3.6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3.6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3.6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3.6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3.6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3.6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3.6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3.6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3.6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3.6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3.6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3.6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3.6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3.6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3.6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3.6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3.6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3.6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3.6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3.6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3.6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3.6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3.6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3.6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3.6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3.6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3.6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3.6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3.6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3.6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3.6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3.6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3.6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3.6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3.6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3.6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3.6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3.6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3.6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3.6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3.6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3.6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3.6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3.6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3.6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3.6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3.6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3.6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3.6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3.6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3.6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3.6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3.6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3.6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3.6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3.6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3.6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3.6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3.6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3.6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3.65" customHeight="1">
      <c r="A640" s="1"/>
      <c r="B640" s="1"/>
      <c r="C640" s="1"/>
      <c r="D640" s="1"/>
      <c r="E640" s="1"/>
      <c r="F640" s="1"/>
      <c r="G640" s="1"/>
      <c r="H640" s="1"/>
      <c r="I640" s="1"/>
    </row>
  </sheetData>
  <sheetProtection algorithmName="SHA-512" hashValue="f5KSKuq4uGeoVU3L7UAMhEaIRphN174mnE+OVGPTSY2x7r/tvPT4cF2D0kcDQzCZS1SCN61oQzH58ViuT3VkdA==" saltValue="3D7sFkGACLo9XBttQZsWBg==" spinCount="100000" sheet="1" objects="1" scenarios="1"/>
  <mergeCells count="8">
    <mergeCell ref="A21:I21"/>
    <mergeCell ref="A22:I22"/>
    <mergeCell ref="A12:I12"/>
    <mergeCell ref="A14:I14"/>
    <mergeCell ref="A17:I17"/>
    <mergeCell ref="A18:I18"/>
    <mergeCell ref="A19:I19"/>
    <mergeCell ref="A20:I20"/>
  </mergeCells>
  <pageMargins left="0.98425200000000002" right="0.39370100000000002" top="0.78740200000000005" bottom="0.39370100000000002" header="0" footer="0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EDD07-B3D7-4CB2-8024-8AB466AFFF2E}">
  <dimension ref="A1:IO46"/>
  <sheetViews>
    <sheetView showGridLines="0" view="pageBreakPreview" zoomScale="115" zoomScaleNormal="100" zoomScaleSheetLayoutView="115" workbookViewId="0">
      <selection activeCell="B6" sqref="B6"/>
    </sheetView>
  </sheetViews>
  <sheetFormatPr defaultColWidth="8.88671875" defaultRowHeight="12.75" customHeight="1"/>
  <cols>
    <col min="1" max="1" width="2.6640625" style="9" customWidth="1"/>
    <col min="2" max="2" width="58.109375" style="2" customWidth="1"/>
    <col min="3" max="3" width="13.44140625" style="2" bestFit="1" customWidth="1"/>
    <col min="4" max="5" width="10.109375" style="2" bestFit="1" customWidth="1"/>
    <col min="6" max="6" width="11.6640625" style="2" bestFit="1" customWidth="1"/>
    <col min="7" max="7" width="11.88671875" style="2" bestFit="1" customWidth="1"/>
    <col min="8" max="249" width="8.88671875" style="2" customWidth="1"/>
    <col min="250" max="16384" width="8.88671875" style="9"/>
  </cols>
  <sheetData>
    <row r="1" spans="1:249" ht="13.65" customHeight="1">
      <c r="A1" s="241"/>
      <c r="B1" s="76"/>
      <c r="C1" s="69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1"/>
    </row>
    <row r="2" spans="1:249" ht="13.65" customHeight="1">
      <c r="A2" s="241"/>
      <c r="B2" s="69"/>
      <c r="C2" s="69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2"/>
    </row>
    <row r="3" spans="1:249" ht="36">
      <c r="A3" s="241"/>
      <c r="B3" s="218" t="s">
        <v>127</v>
      </c>
      <c r="C3" s="219">
        <f>C4</f>
        <v>0</v>
      </c>
      <c r="D3" s="178"/>
      <c r="E3" s="178"/>
      <c r="F3" s="178"/>
      <c r="G3" s="178"/>
      <c r="H3" s="178"/>
      <c r="I3" s="178"/>
      <c r="J3" s="178"/>
      <c r="K3" s="58"/>
      <c r="L3" s="58"/>
      <c r="M3" s="58"/>
      <c r="N3" s="58"/>
      <c r="O3" s="58"/>
      <c r="P3" s="58"/>
      <c r="Q3" s="58"/>
      <c r="R3" s="58"/>
      <c r="S3" s="58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2"/>
    </row>
    <row r="4" spans="1:249" ht="13.2">
      <c r="A4" s="241" t="s">
        <v>1</v>
      </c>
      <c r="B4" s="234" t="s">
        <v>18</v>
      </c>
      <c r="C4" s="124">
        <f>Rekapitulacija_LC!D4</f>
        <v>0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2"/>
    </row>
    <row r="5" spans="1:249" ht="13.2">
      <c r="A5" s="241" t="s">
        <v>4</v>
      </c>
      <c r="B5" s="123" t="s">
        <v>184</v>
      </c>
      <c r="C5" s="124">
        <f>Most!G68</f>
        <v>0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2"/>
    </row>
    <row r="6" spans="1:249" ht="13.2">
      <c r="A6" s="241" t="s">
        <v>6</v>
      </c>
      <c r="B6" s="123" t="s">
        <v>129</v>
      </c>
      <c r="C6" s="124">
        <f>SUM(C7:C8)</f>
        <v>0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2"/>
    </row>
    <row r="7" spans="1:249" ht="13.2">
      <c r="A7" s="241"/>
      <c r="B7" s="125" t="s">
        <v>170</v>
      </c>
      <c r="C7" s="126">
        <f>'Preddela KZ'!H25</f>
        <v>0</v>
      </c>
      <c r="D7" s="58"/>
      <c r="E7" s="58"/>
      <c r="F7" s="58"/>
      <c r="G7" s="61"/>
      <c r="H7" s="14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2"/>
    </row>
    <row r="8" spans="1:249" ht="13.2">
      <c r="A8" s="241"/>
      <c r="B8" s="125" t="s">
        <v>171</v>
      </c>
      <c r="C8" s="126">
        <f>'Kamniti zložbi'!H40</f>
        <v>0</v>
      </c>
      <c r="D8" s="58"/>
      <c r="E8" s="58"/>
      <c r="F8" s="58"/>
      <c r="G8" s="61"/>
      <c r="H8" s="14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2"/>
    </row>
    <row r="9" spans="1:249" ht="13.2">
      <c r="A9" s="241" t="s">
        <v>7</v>
      </c>
      <c r="B9" s="60" t="s">
        <v>85</v>
      </c>
      <c r="C9" s="13">
        <f>'Tuje storitve'!H17</f>
        <v>0</v>
      </c>
      <c r="D9" s="58"/>
      <c r="E9" s="58"/>
      <c r="F9" s="58"/>
      <c r="G9" s="61"/>
      <c r="H9" s="14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2"/>
    </row>
    <row r="10" spans="1:249" s="217" customFormat="1" ht="13.2">
      <c r="A10" s="242" t="s">
        <v>10</v>
      </c>
      <c r="B10" s="210" t="s">
        <v>178</v>
      </c>
      <c r="C10" s="211">
        <f>'Čiščenje struge Perkova Graba'!H24</f>
        <v>0</v>
      </c>
      <c r="D10" s="212"/>
      <c r="E10" s="212">
        <v>700</v>
      </c>
      <c r="F10" s="212">
        <v>15</v>
      </c>
      <c r="G10" s="213"/>
      <c r="H10" s="214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/>
      <c r="DQ10" s="215"/>
      <c r="DR10" s="215"/>
      <c r="DS10" s="215"/>
      <c r="DT10" s="215"/>
      <c r="DU10" s="215"/>
      <c r="DV10" s="215"/>
      <c r="DW10" s="215"/>
      <c r="DX10" s="215"/>
      <c r="DY10" s="215"/>
      <c r="DZ10" s="215"/>
      <c r="EA10" s="215"/>
      <c r="EB10" s="215"/>
      <c r="EC10" s="215"/>
      <c r="ED10" s="215"/>
      <c r="EE10" s="215"/>
      <c r="EF10" s="215"/>
      <c r="EG10" s="215"/>
      <c r="EH10" s="215"/>
      <c r="EI10" s="215"/>
      <c r="EJ10" s="215"/>
      <c r="EK10" s="215"/>
      <c r="EL10" s="215"/>
      <c r="EM10" s="215"/>
      <c r="EN10" s="215"/>
      <c r="EO10" s="215"/>
      <c r="EP10" s="215"/>
      <c r="EQ10" s="215"/>
      <c r="ER10" s="215"/>
      <c r="ES10" s="215"/>
      <c r="ET10" s="215"/>
      <c r="EU10" s="215"/>
      <c r="EV10" s="215"/>
      <c r="EW10" s="215"/>
      <c r="EX10" s="215"/>
      <c r="EY10" s="215"/>
      <c r="EZ10" s="215"/>
      <c r="FA10" s="215"/>
      <c r="FB10" s="215"/>
      <c r="FC10" s="215"/>
      <c r="FD10" s="215"/>
      <c r="FE10" s="215"/>
      <c r="FF10" s="215"/>
      <c r="FG10" s="215"/>
      <c r="FH10" s="215"/>
      <c r="FI10" s="215"/>
      <c r="FJ10" s="215"/>
      <c r="FK10" s="215"/>
      <c r="FL10" s="215"/>
      <c r="FM10" s="215"/>
      <c r="FN10" s="215"/>
      <c r="FO10" s="215"/>
      <c r="FP10" s="215"/>
      <c r="FQ10" s="215"/>
      <c r="FR10" s="215"/>
      <c r="FS10" s="215"/>
      <c r="FT10" s="215"/>
      <c r="FU10" s="215"/>
      <c r="FV10" s="215"/>
      <c r="FW10" s="215"/>
      <c r="FX10" s="215"/>
      <c r="FY10" s="215"/>
      <c r="FZ10" s="215"/>
      <c r="GA10" s="215"/>
      <c r="GB10" s="215"/>
      <c r="GC10" s="215"/>
      <c r="GD10" s="215"/>
      <c r="GE10" s="215"/>
      <c r="GF10" s="215"/>
      <c r="GG10" s="215"/>
      <c r="GH10" s="215"/>
      <c r="GI10" s="215"/>
      <c r="GJ10" s="215"/>
      <c r="GK10" s="215"/>
      <c r="GL10" s="215"/>
      <c r="GM10" s="215"/>
      <c r="GN10" s="215"/>
      <c r="GO10" s="215"/>
      <c r="GP10" s="215"/>
      <c r="GQ10" s="215"/>
      <c r="GR10" s="215"/>
      <c r="GS10" s="215"/>
      <c r="GT10" s="215"/>
      <c r="GU10" s="215"/>
      <c r="GV10" s="215"/>
      <c r="GW10" s="215"/>
      <c r="GX10" s="215"/>
      <c r="GY10" s="215"/>
      <c r="GZ10" s="215"/>
      <c r="HA10" s="215"/>
      <c r="HB10" s="215"/>
      <c r="HC10" s="215"/>
      <c r="HD10" s="215"/>
      <c r="HE10" s="215"/>
      <c r="HF10" s="215"/>
      <c r="HG10" s="215"/>
      <c r="HH10" s="215"/>
      <c r="HI10" s="215"/>
      <c r="HJ10" s="215"/>
      <c r="HK10" s="215"/>
      <c r="HL10" s="215"/>
      <c r="HM10" s="215"/>
      <c r="HN10" s="215"/>
      <c r="HO10" s="215"/>
      <c r="HP10" s="215"/>
      <c r="HQ10" s="215"/>
      <c r="HR10" s="215"/>
      <c r="HS10" s="215"/>
      <c r="HT10" s="215"/>
      <c r="HU10" s="215"/>
      <c r="HV10" s="215"/>
      <c r="HW10" s="215"/>
      <c r="HX10" s="215"/>
      <c r="HY10" s="215"/>
      <c r="HZ10" s="215"/>
      <c r="IA10" s="215"/>
      <c r="IB10" s="215"/>
      <c r="IC10" s="215"/>
      <c r="ID10" s="215"/>
      <c r="IE10" s="215"/>
      <c r="IF10" s="215"/>
      <c r="IG10" s="215"/>
      <c r="IH10" s="215"/>
      <c r="II10" s="215"/>
      <c r="IJ10" s="215"/>
      <c r="IK10" s="215"/>
      <c r="IL10" s="215"/>
      <c r="IM10" s="215"/>
      <c r="IN10" s="215"/>
      <c r="IO10" s="216"/>
    </row>
    <row r="11" spans="1:249" ht="13.8" thickBot="1">
      <c r="A11" s="241" t="s">
        <v>14</v>
      </c>
      <c r="B11" s="176" t="s">
        <v>384</v>
      </c>
      <c r="C11" s="177">
        <f>(C4+C6+C5)*0.1</f>
        <v>0</v>
      </c>
      <c r="D11" s="58"/>
      <c r="E11" s="9"/>
      <c r="F11" s="9"/>
      <c r="G11" s="9"/>
      <c r="H11" s="9"/>
      <c r="I11" s="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2"/>
    </row>
    <row r="12" spans="1:249" ht="17.100000000000001" customHeight="1" thickBot="1">
      <c r="A12" s="241"/>
      <c r="B12" s="238" t="s">
        <v>19</v>
      </c>
      <c r="C12" s="239">
        <f>C9+C10+C4+C6+C11+C5</f>
        <v>0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2"/>
    </row>
    <row r="13" spans="1:249" ht="16.649999999999999" customHeight="1">
      <c r="A13" s="241"/>
      <c r="B13" s="233" t="s">
        <v>9</v>
      </c>
      <c r="C13" s="237">
        <f>C12*0.22</f>
        <v>0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2"/>
    </row>
    <row r="14" spans="1:249" s="235" customFormat="1" ht="16.649999999999999" customHeight="1" thickBot="1">
      <c r="A14" s="241"/>
      <c r="B14" s="236" t="s">
        <v>20</v>
      </c>
      <c r="C14" s="177">
        <f>C12*1.22</f>
        <v>0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</row>
    <row r="15" spans="1:249" ht="17.100000000000001" customHeight="1">
      <c r="A15" s="241"/>
      <c r="B15" s="105"/>
      <c r="C15" s="62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2"/>
    </row>
    <row r="16" spans="1:249" ht="17.100000000000001" customHeight="1">
      <c r="A16" s="241"/>
      <c r="B16" s="105"/>
      <c r="C16" s="62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2"/>
    </row>
    <row r="17" spans="2:19" ht="12.75" customHeight="1">
      <c r="B17" s="9"/>
      <c r="C17" s="58"/>
      <c r="D17" s="59"/>
      <c r="E17" s="14"/>
      <c r="F17" s="58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</row>
    <row r="18" spans="2:19" ht="12.75" customHeight="1" thickBot="1">
      <c r="B18" s="9"/>
      <c r="C18" s="58"/>
      <c r="D18" s="59"/>
      <c r="E18" s="14"/>
      <c r="F18" s="58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</row>
    <row r="19" spans="2:19" ht="12.75" customHeight="1">
      <c r="B19" s="526" t="s">
        <v>180</v>
      </c>
      <c r="C19" s="527"/>
      <c r="D19" s="209"/>
      <c r="E19" s="209"/>
      <c r="F19" s="209"/>
      <c r="G19" s="209"/>
    </row>
    <row r="20" spans="2:19" ht="33" customHeight="1" thickBot="1">
      <c r="B20" s="528"/>
      <c r="C20" s="529"/>
      <c r="D20" s="209"/>
      <c r="E20" s="209"/>
      <c r="F20" s="209"/>
      <c r="G20" s="209"/>
    </row>
    <row r="21" spans="2:19" ht="12.75" customHeight="1">
      <c r="B21" s="209"/>
      <c r="C21" s="209"/>
      <c r="D21" s="209"/>
      <c r="E21" s="209"/>
      <c r="F21" s="209"/>
      <c r="G21" s="209"/>
    </row>
    <row r="22" spans="2:19" ht="12.75" customHeight="1">
      <c r="B22" s="209"/>
      <c r="C22" s="209"/>
      <c r="D22" s="209"/>
      <c r="E22" s="209"/>
      <c r="F22" s="209"/>
      <c r="G22" s="209"/>
    </row>
    <row r="23" spans="2:19" ht="12.75" customHeight="1">
      <c r="D23" s="17"/>
      <c r="E23" s="17"/>
    </row>
    <row r="24" spans="2:19" ht="12.75" customHeight="1">
      <c r="C24" s="17"/>
      <c r="D24" s="17"/>
    </row>
    <row r="25" spans="2:19" ht="12.75" customHeight="1">
      <c r="E25" s="17"/>
    </row>
    <row r="40" spans="9:12" ht="12.75" customHeight="1">
      <c r="I40" s="2" t="s">
        <v>21</v>
      </c>
    </row>
    <row r="46" spans="9:12" ht="12.75" customHeight="1">
      <c r="L46" s="7"/>
    </row>
  </sheetData>
  <sheetProtection algorithmName="SHA-512" hashValue="BRMVJqvureBgkd3AgXv8hBcbb5Y7oaK6brbEYI2C68XpCM6eYo4qfzl7suAxyAU1qyKfkHO+aUhN+xs8oZoqKQ==" saltValue="k1ggWtshlc4RVxYrM2AHWA==" spinCount="100000" sheet="1" objects="1" scenarios="1"/>
  <mergeCells count="1">
    <mergeCell ref="B19:C20"/>
  </mergeCells>
  <phoneticPr fontId="25" type="noConversion"/>
  <pageMargins left="0.98425200000000002" right="0.78740200000000005" top="0.98425200000000002" bottom="0.98425200000000002" header="0" footer="0"/>
  <pageSetup paperSize="9" orientation="portrait" r:id="rId1"/>
  <headerFooter>
    <oddFooter>&amp;R&amp;"Arial,Regular"&amp;10&amp;K000000Stran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B3795-9083-4344-AF99-D4D0CE665F14}">
  <sheetPr>
    <tabColor rgb="FF00B050"/>
    <pageSetUpPr fitToPage="1"/>
  </sheetPr>
  <dimension ref="A1:HG39"/>
  <sheetViews>
    <sheetView showGridLines="0" view="pageBreakPreview" zoomScaleNormal="100" zoomScaleSheetLayoutView="100" workbookViewId="0">
      <selection activeCell="E26" sqref="E26"/>
    </sheetView>
  </sheetViews>
  <sheetFormatPr defaultColWidth="8.88671875" defaultRowHeight="12.75" customHeight="1"/>
  <cols>
    <col min="1" max="1" width="5.5546875" style="2" customWidth="1"/>
    <col min="2" max="2" width="37.6640625" style="2" customWidth="1"/>
    <col min="3" max="3" width="13.44140625" style="2" customWidth="1"/>
    <col min="4" max="4" width="26.44140625" style="2" customWidth="1"/>
    <col min="5" max="5" width="13.109375" style="2" customWidth="1"/>
    <col min="6" max="6" width="17.44140625" style="2" customWidth="1"/>
    <col min="7" max="7" width="8.88671875" style="2" customWidth="1"/>
    <col min="8" max="8" width="21.88671875" style="2" customWidth="1"/>
    <col min="9" max="215" width="8.88671875" style="2" customWidth="1"/>
    <col min="216" max="16384" width="8.88671875" style="9"/>
  </cols>
  <sheetData>
    <row r="1" spans="1:215" ht="13.65" customHeight="1">
      <c r="A1" s="55"/>
      <c r="B1" s="55"/>
      <c r="C1" s="55"/>
      <c r="D1" s="55"/>
      <c r="E1" s="64"/>
      <c r="F1" s="6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1"/>
    </row>
    <row r="2" spans="1:215" ht="13.65" customHeight="1">
      <c r="A2" s="55"/>
      <c r="B2" s="55"/>
      <c r="C2" s="55"/>
      <c r="D2" s="55"/>
      <c r="E2" s="64"/>
      <c r="F2" s="6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2"/>
    </row>
    <row r="3" spans="1:215" ht="20.100000000000001" customHeight="1">
      <c r="A3" s="530" t="s">
        <v>130</v>
      </c>
      <c r="B3" s="531"/>
      <c r="C3" s="531"/>
      <c r="D3" s="531"/>
      <c r="E3" s="220"/>
      <c r="F3" s="220"/>
      <c r="G3" s="220"/>
      <c r="H3" s="22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2"/>
    </row>
    <row r="4" spans="1:215" ht="20.100000000000001" customHeight="1" thickBot="1">
      <c r="A4" s="140"/>
      <c r="B4" s="73" t="s">
        <v>81</v>
      </c>
      <c r="C4" s="71"/>
      <c r="D4" s="141">
        <f>SUM(D5:D10)</f>
        <v>0</v>
      </c>
      <c r="E4" s="137"/>
      <c r="F4" s="6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2"/>
    </row>
    <row r="5" spans="1:215" ht="15.15" customHeight="1">
      <c r="A5" s="142" t="s">
        <v>1</v>
      </c>
      <c r="B5" s="74" t="s">
        <v>82</v>
      </c>
      <c r="C5" s="70"/>
      <c r="D5" s="143">
        <f>Predračun_LC!H4</f>
        <v>0</v>
      </c>
      <c r="E5" s="137"/>
      <c r="F5" s="6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2"/>
    </row>
    <row r="6" spans="1:215" ht="14.7" customHeight="1">
      <c r="A6" s="142" t="s">
        <v>4</v>
      </c>
      <c r="B6" s="75" t="s">
        <v>11</v>
      </c>
      <c r="C6" s="66"/>
      <c r="D6" s="144">
        <f>Predračun_LC!H17</f>
        <v>0</v>
      </c>
      <c r="E6" s="137"/>
      <c r="F6" s="6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2"/>
    </row>
    <row r="7" spans="1:215" ht="14.7" customHeight="1">
      <c r="A7" s="142" t="s">
        <v>6</v>
      </c>
      <c r="B7" s="75" t="s">
        <v>83</v>
      </c>
      <c r="C7" s="66"/>
      <c r="D7" s="144">
        <f>Predračun_LC!H30</f>
        <v>0</v>
      </c>
      <c r="E7" s="137"/>
      <c r="F7" s="64"/>
      <c r="G7" s="1"/>
      <c r="H7" s="133">
        <f>D4-F10</f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2"/>
    </row>
    <row r="8" spans="1:215" ht="14.7" customHeight="1">
      <c r="A8" s="142" t="s">
        <v>7</v>
      </c>
      <c r="B8" s="75" t="s">
        <v>12</v>
      </c>
      <c r="C8" s="66"/>
      <c r="D8" s="144">
        <f>Predračun_LC!H40</f>
        <v>0</v>
      </c>
      <c r="E8" s="137"/>
      <c r="F8" s="6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2"/>
    </row>
    <row r="9" spans="1:215" ht="15.15" customHeight="1">
      <c r="A9" s="142" t="s">
        <v>14</v>
      </c>
      <c r="B9" s="135" t="s">
        <v>84</v>
      </c>
      <c r="C9" s="136"/>
      <c r="D9" s="145">
        <f>Predračun_LC!H43</f>
        <v>0</v>
      </c>
      <c r="E9" s="137"/>
      <c r="F9" s="6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2"/>
    </row>
    <row r="10" spans="1:215" ht="14.7" customHeight="1" thickBot="1">
      <c r="A10" s="142" t="s">
        <v>8</v>
      </c>
      <c r="B10" s="134" t="s">
        <v>15</v>
      </c>
      <c r="C10" s="240"/>
      <c r="D10" s="146">
        <f>Predračun_LC!H48</f>
        <v>0</v>
      </c>
      <c r="E10" s="138"/>
      <c r="F10" s="132">
        <f>SUM(D5:D10)</f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2"/>
    </row>
    <row r="11" spans="1:215" ht="17.100000000000001" customHeight="1">
      <c r="A11" s="147" t="s">
        <v>19</v>
      </c>
      <c r="B11" s="67"/>
      <c r="C11" s="72"/>
      <c r="D11" s="148">
        <f>D4</f>
        <v>0</v>
      </c>
      <c r="E11" s="139"/>
      <c r="F11" s="6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2"/>
    </row>
    <row r="12" spans="1:215" ht="16.649999999999999" customHeight="1">
      <c r="A12" s="149" t="s">
        <v>9</v>
      </c>
      <c r="B12" s="68"/>
      <c r="C12" s="69"/>
      <c r="D12" s="150">
        <f>D11*0.22</f>
        <v>0</v>
      </c>
      <c r="E12" s="139"/>
      <c r="F12" s="6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2"/>
    </row>
    <row r="13" spans="1:215" ht="16.649999999999999" customHeight="1" thickBot="1">
      <c r="A13" s="151" t="s">
        <v>20</v>
      </c>
      <c r="B13" s="152"/>
      <c r="C13" s="153"/>
      <c r="D13" s="154">
        <f>D11*1.22</f>
        <v>0</v>
      </c>
      <c r="E13" s="139"/>
      <c r="F13" s="6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6"/>
    </row>
    <row r="14" spans="1:215" ht="12.75" customHeight="1">
      <c r="E14" s="65"/>
      <c r="F14" s="65"/>
    </row>
    <row r="30" spans="9:9" ht="12.75" customHeight="1">
      <c r="I30" s="2" t="s">
        <v>21</v>
      </c>
    </row>
    <row r="35" spans="5:12" ht="12.75" customHeight="1">
      <c r="E35" s="56"/>
    </row>
    <row r="39" spans="5:12" ht="12.75" customHeight="1">
      <c r="L39" s="7"/>
    </row>
  </sheetData>
  <sheetProtection algorithmName="SHA-512" hashValue="NNvXPwF9m+jgn3MVnNq5V4U9plXetZq86rNDYwQs8DvCbD9NM8h7JVX0pj1w2aQ8JbojwqDZ2VcHGP+eUO3N7Q==" saltValue="JfYcuIpW4YVG6yySAiIULw==" spinCount="100000" sheet="1" objects="1" scenarios="1"/>
  <mergeCells count="1">
    <mergeCell ref="A3:D3"/>
  </mergeCells>
  <pageMargins left="0.39370100000000002" right="0.39370100000000002" top="0.98425200000000002" bottom="0.78740200000000005" header="0" footer="0"/>
  <pageSetup paperSize="9" fitToHeight="0" orientation="portrait" r:id="rId1"/>
  <headerFooter>
    <oddFooter>&amp;R&amp;"Arial,Regular"&amp;10&amp;K000000Stran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858C0-28F5-496F-A7AD-0FB2538C188C}">
  <sheetPr>
    <tabColor rgb="FF00B050"/>
    <pageSetUpPr fitToPage="1"/>
  </sheetPr>
  <dimension ref="A1:IP50"/>
  <sheetViews>
    <sheetView defaultGridColor="0" view="pageBreakPreview" topLeftCell="A46" colorId="12" zoomScaleNormal="100" zoomScaleSheetLayoutView="100" workbookViewId="0">
      <selection activeCell="H61" sqref="H61"/>
    </sheetView>
  </sheetViews>
  <sheetFormatPr defaultColWidth="8.88671875" defaultRowHeight="12.75" customHeight="1"/>
  <cols>
    <col min="1" max="1" width="10.44140625" style="50" customWidth="1"/>
    <col min="2" max="2" width="11.6640625" style="52" customWidth="1"/>
    <col min="3" max="3" width="35" style="50" customWidth="1"/>
    <col min="4" max="4" width="26.5546875" style="53" customWidth="1"/>
    <col min="5" max="5" width="6.6640625" style="54" customWidth="1"/>
    <col min="6" max="6" width="11.44140625" style="50" customWidth="1"/>
    <col min="7" max="7" width="16.6640625" style="50" customWidth="1"/>
    <col min="8" max="8" width="18.6640625" style="50" customWidth="1"/>
    <col min="9" max="9" width="8.88671875" style="50" customWidth="1"/>
    <col min="10" max="10" width="14.109375" style="50" bestFit="1" customWidth="1"/>
    <col min="11" max="12" width="8.88671875" style="50" customWidth="1"/>
    <col min="13" max="13" width="35.5546875" style="50" customWidth="1"/>
    <col min="14" max="250" width="8.88671875" style="50" customWidth="1"/>
    <col min="251" max="16384" width="8.88671875" style="51"/>
  </cols>
  <sheetData>
    <row r="1" spans="1:13" s="18" customFormat="1" ht="17.399999999999999">
      <c r="A1" s="535" t="s">
        <v>130</v>
      </c>
      <c r="B1" s="536"/>
      <c r="C1" s="536"/>
      <c r="D1" s="536"/>
      <c r="E1" s="536"/>
      <c r="F1" s="536"/>
      <c r="G1" s="536"/>
      <c r="H1" s="537"/>
      <c r="J1" s="19">
        <f>H4+H17+H30+H40+H43+H48</f>
        <v>0</v>
      </c>
    </row>
    <row r="2" spans="1:13" s="18" customFormat="1" ht="17.399999999999999">
      <c r="A2" s="77"/>
      <c r="B2" s="82"/>
      <c r="C2" s="81"/>
      <c r="D2" s="81"/>
      <c r="E2" s="80"/>
      <c r="F2" s="79"/>
      <c r="G2" s="78"/>
      <c r="H2" s="91"/>
    </row>
    <row r="3" spans="1:13" s="18" customFormat="1" ht="13.5" customHeight="1">
      <c r="A3" s="84" t="s">
        <v>22</v>
      </c>
      <c r="B3" s="85" t="s">
        <v>23</v>
      </c>
      <c r="C3" s="83" t="s">
        <v>24</v>
      </c>
      <c r="D3" s="83" t="s">
        <v>25</v>
      </c>
      <c r="E3" s="83" t="s">
        <v>26</v>
      </c>
      <c r="F3" s="83" t="s">
        <v>0</v>
      </c>
      <c r="G3" s="83" t="s">
        <v>27</v>
      </c>
      <c r="H3" s="92" t="s">
        <v>28</v>
      </c>
    </row>
    <row r="4" spans="1:13" s="18" customFormat="1" ht="13.2">
      <c r="A4" s="538" t="s">
        <v>29</v>
      </c>
      <c r="B4" s="539"/>
      <c r="C4" s="86"/>
      <c r="D4" s="87"/>
      <c r="E4" s="88"/>
      <c r="F4" s="89"/>
      <c r="G4" s="90"/>
      <c r="H4" s="93">
        <f>H5+H8+H14</f>
        <v>0</v>
      </c>
    </row>
    <row r="5" spans="1:13" s="18" customFormat="1" ht="13.2">
      <c r="A5" s="538" t="s">
        <v>30</v>
      </c>
      <c r="B5" s="539"/>
      <c r="C5" s="86"/>
      <c r="D5" s="87"/>
      <c r="E5" s="88"/>
      <c r="F5" s="89"/>
      <c r="G5" s="90"/>
      <c r="H5" s="93">
        <f>SUM(H6:H7)</f>
        <v>0</v>
      </c>
    </row>
    <row r="6" spans="1:13" s="155" customFormat="1" ht="39.6">
      <c r="A6" s="97" t="s">
        <v>31</v>
      </c>
      <c r="B6" s="188">
        <v>11122</v>
      </c>
      <c r="C6" s="189" t="s">
        <v>87</v>
      </c>
      <c r="D6" s="130"/>
      <c r="E6" s="131" t="s">
        <v>32</v>
      </c>
      <c r="F6" s="161">
        <v>0.11</v>
      </c>
      <c r="G6" s="490"/>
      <c r="H6" s="114">
        <f>F6*G6</f>
        <v>0</v>
      </c>
    </row>
    <row r="7" spans="1:13" s="155" customFormat="1" ht="39.6">
      <c r="A7" s="97" t="s">
        <v>33</v>
      </c>
      <c r="B7" s="100" t="s">
        <v>88</v>
      </c>
      <c r="C7" s="162" t="s">
        <v>89</v>
      </c>
      <c r="D7" s="130"/>
      <c r="E7" s="131" t="s">
        <v>5</v>
      </c>
      <c r="F7" s="161">
        <v>13</v>
      </c>
      <c r="G7" s="490"/>
      <c r="H7" s="163">
        <f>F7*G7</f>
        <v>0</v>
      </c>
      <c r="M7" s="164"/>
    </row>
    <row r="8" spans="1:13" s="18" customFormat="1" ht="13.2">
      <c r="A8" s="540" t="s">
        <v>36</v>
      </c>
      <c r="B8" s="540"/>
      <c r="C8" s="94"/>
      <c r="D8" s="87"/>
      <c r="E8" s="88"/>
      <c r="F8" s="89"/>
      <c r="G8" s="491"/>
      <c r="H8" s="95">
        <f>SUM(H9:H13)</f>
        <v>0</v>
      </c>
    </row>
    <row r="9" spans="1:13" s="25" customFormat="1" ht="54.75" customHeight="1">
      <c r="A9" s="116" t="s">
        <v>33</v>
      </c>
      <c r="B9" s="129" t="s">
        <v>38</v>
      </c>
      <c r="C9" s="128" t="s">
        <v>39</v>
      </c>
      <c r="D9" s="24" t="s">
        <v>40</v>
      </c>
      <c r="E9" s="37" t="s">
        <v>16</v>
      </c>
      <c r="F9" s="38">
        <v>88</v>
      </c>
      <c r="G9" s="492"/>
      <c r="H9" s="39">
        <f>G9*F9</f>
        <v>0</v>
      </c>
    </row>
    <row r="10" spans="1:13" s="25" customFormat="1" ht="54.75" customHeight="1">
      <c r="A10" s="116" t="s">
        <v>33</v>
      </c>
      <c r="B10" s="129" t="s">
        <v>132</v>
      </c>
      <c r="C10" s="128" t="s">
        <v>133</v>
      </c>
      <c r="D10" s="24" t="s">
        <v>134</v>
      </c>
      <c r="E10" s="37" t="s">
        <v>16</v>
      </c>
      <c r="F10" s="38">
        <v>10</v>
      </c>
      <c r="G10" s="492"/>
      <c r="H10" s="39">
        <f>G10*F10</f>
        <v>0</v>
      </c>
    </row>
    <row r="11" spans="1:13" s="155" customFormat="1" ht="52.5" customHeight="1">
      <c r="A11" s="116" t="s">
        <v>34</v>
      </c>
      <c r="B11" s="184" t="s">
        <v>90</v>
      </c>
      <c r="C11" s="185" t="s">
        <v>91</v>
      </c>
      <c r="D11" s="186"/>
      <c r="E11" s="184" t="s">
        <v>3</v>
      </c>
      <c r="F11" s="187">
        <v>368</v>
      </c>
      <c r="G11" s="493"/>
      <c r="H11" s="41">
        <f>G11*F11</f>
        <v>0</v>
      </c>
    </row>
    <row r="12" spans="1:13" s="155" customFormat="1" ht="26.4">
      <c r="A12" s="116" t="s">
        <v>35</v>
      </c>
      <c r="B12" s="157" t="s">
        <v>41</v>
      </c>
      <c r="C12" s="24" t="s">
        <v>42</v>
      </c>
      <c r="D12" s="42"/>
      <c r="E12" s="37" t="s">
        <v>3</v>
      </c>
      <c r="F12" s="38">
        <v>60</v>
      </c>
      <c r="G12" s="492"/>
      <c r="H12" s="39">
        <f>G12*F12</f>
        <v>0</v>
      </c>
    </row>
    <row r="13" spans="1:13" s="155" customFormat="1" ht="26.4">
      <c r="A13" s="116" t="s">
        <v>37</v>
      </c>
      <c r="B13" s="37" t="s">
        <v>43</v>
      </c>
      <c r="C13" s="24" t="s">
        <v>44</v>
      </c>
      <c r="D13" s="24"/>
      <c r="E13" s="37" t="s">
        <v>16</v>
      </c>
      <c r="F13" s="38">
        <v>7</v>
      </c>
      <c r="G13" s="492"/>
      <c r="H13" s="39">
        <f>G13*F13</f>
        <v>0</v>
      </c>
    </row>
    <row r="14" spans="1:13" s="18" customFormat="1" ht="13.2">
      <c r="A14" s="27" t="s">
        <v>45</v>
      </c>
      <c r="B14" s="106"/>
      <c r="C14" s="29"/>
      <c r="D14" s="29"/>
      <c r="E14" s="28"/>
      <c r="F14" s="30"/>
      <c r="G14" s="494"/>
      <c r="H14" s="31">
        <f>SUM(H15:H16)</f>
        <v>0</v>
      </c>
    </row>
    <row r="15" spans="1:13" s="155" customFormat="1" ht="52.8">
      <c r="A15" s="222" t="s">
        <v>31</v>
      </c>
      <c r="B15" s="223" t="s">
        <v>46</v>
      </c>
      <c r="C15" s="224" t="s">
        <v>181</v>
      </c>
      <c r="D15" s="225"/>
      <c r="E15" s="223" t="s">
        <v>5</v>
      </c>
      <c r="F15" s="226">
        <v>1</v>
      </c>
      <c r="G15" s="495"/>
      <c r="H15" s="227">
        <f>G15*F15</f>
        <v>0</v>
      </c>
    </row>
    <row r="16" spans="1:13" s="155" customFormat="1" ht="52.8">
      <c r="A16" s="222" t="s">
        <v>33</v>
      </c>
      <c r="B16" s="96" t="s">
        <v>182</v>
      </c>
      <c r="C16" s="224" t="s">
        <v>183</v>
      </c>
      <c r="D16" s="97"/>
      <c r="E16" s="223" t="s">
        <v>5</v>
      </c>
      <c r="F16" s="226">
        <v>1</v>
      </c>
      <c r="G16" s="495"/>
      <c r="H16" s="227">
        <f>G16*F16</f>
        <v>0</v>
      </c>
    </row>
    <row r="17" spans="1:12" s="18" customFormat="1" ht="13.2">
      <c r="A17" s="541" t="s">
        <v>47</v>
      </c>
      <c r="B17" s="542"/>
      <c r="C17" s="32"/>
      <c r="D17" s="32"/>
      <c r="E17" s="33"/>
      <c r="F17" s="34"/>
      <c r="G17" s="496"/>
      <c r="H17" s="35">
        <f>H18+H21+H23+H25+H27</f>
        <v>0</v>
      </c>
    </row>
    <row r="18" spans="1:12" s="18" customFormat="1" ht="13.2">
      <c r="A18" s="532" t="s">
        <v>48</v>
      </c>
      <c r="B18" s="534"/>
      <c r="C18" s="20"/>
      <c r="D18" s="20"/>
      <c r="E18" s="21"/>
      <c r="F18" s="22"/>
      <c r="G18" s="497"/>
      <c r="H18" s="23">
        <f>SUM(H19:H20)</f>
        <v>0</v>
      </c>
    </row>
    <row r="19" spans="1:12" s="155" customFormat="1" ht="26.4">
      <c r="A19" s="24" t="s">
        <v>33</v>
      </c>
      <c r="B19" s="100" t="s">
        <v>49</v>
      </c>
      <c r="C19" s="165" t="s">
        <v>50</v>
      </c>
      <c r="D19" s="183" t="s">
        <v>92</v>
      </c>
      <c r="E19" s="110" t="s">
        <v>2</v>
      </c>
      <c r="F19" s="201">
        <v>230</v>
      </c>
      <c r="G19" s="498"/>
      <c r="H19" s="39">
        <f>F19*G19</f>
        <v>0</v>
      </c>
    </row>
    <row r="20" spans="1:12" customFormat="1" ht="26.4">
      <c r="A20" s="24" t="s">
        <v>34</v>
      </c>
      <c r="B20" s="184" t="s">
        <v>135</v>
      </c>
      <c r="C20" s="185" t="s">
        <v>136</v>
      </c>
      <c r="D20" s="183" t="s">
        <v>92</v>
      </c>
      <c r="E20" s="194" t="s">
        <v>2</v>
      </c>
      <c r="F20" s="202">
        <v>81</v>
      </c>
      <c r="G20" s="499"/>
      <c r="H20" s="199">
        <f>F20*G20</f>
        <v>0</v>
      </c>
    </row>
    <row r="21" spans="1:12" s="18" customFormat="1" ht="13.2">
      <c r="A21" s="532" t="s">
        <v>51</v>
      </c>
      <c r="B21" s="533"/>
      <c r="C21" s="534"/>
      <c r="D21" s="20"/>
      <c r="E21" s="195"/>
      <c r="F21" s="99"/>
      <c r="G21" s="500"/>
      <c r="H21" s="203">
        <f>SUM(H22)</f>
        <v>0</v>
      </c>
    </row>
    <row r="22" spans="1:12" s="155" customFormat="1" ht="26.4">
      <c r="A22" s="36" t="s">
        <v>31</v>
      </c>
      <c r="B22" s="37" t="s">
        <v>52</v>
      </c>
      <c r="C22" s="36" t="s">
        <v>53</v>
      </c>
      <c r="D22" s="42"/>
      <c r="E22" s="196" t="s">
        <v>3</v>
      </c>
      <c r="F22" s="207">
        <v>480</v>
      </c>
      <c r="G22" s="501"/>
      <c r="H22" s="200">
        <f>F22*G22</f>
        <v>0</v>
      </c>
    </row>
    <row r="23" spans="1:12" customFormat="1" ht="13.2">
      <c r="A23" s="547" t="s">
        <v>93</v>
      </c>
      <c r="B23" s="548"/>
      <c r="C23" s="549"/>
      <c r="D23" s="107"/>
      <c r="E23" s="197"/>
      <c r="F23" s="108"/>
      <c r="G23" s="502"/>
      <c r="H23" s="205">
        <f>SUM(H24)</f>
        <v>0</v>
      </c>
    </row>
    <row r="24" spans="1:12" customFormat="1" ht="39.6">
      <c r="A24" s="179" t="s">
        <v>31</v>
      </c>
      <c r="B24" s="180" t="s">
        <v>94</v>
      </c>
      <c r="C24" s="181" t="s">
        <v>95</v>
      </c>
      <c r="D24" s="182"/>
      <c r="E24" s="198" t="s">
        <v>3</v>
      </c>
      <c r="F24" s="206">
        <v>480</v>
      </c>
      <c r="G24" s="503"/>
      <c r="H24" s="204">
        <f>F24*G24</f>
        <v>0</v>
      </c>
    </row>
    <row r="25" spans="1:12" s="18" customFormat="1" ht="13.2">
      <c r="A25" s="541" t="s">
        <v>54</v>
      </c>
      <c r="B25" s="543"/>
      <c r="C25" s="542"/>
      <c r="D25" s="20"/>
      <c r="E25" s="21"/>
      <c r="F25" s="34"/>
      <c r="G25" s="496"/>
      <c r="H25" s="23">
        <f>SUM(H26:H26)</f>
        <v>0</v>
      </c>
    </row>
    <row r="26" spans="1:12" s="155" customFormat="1" ht="39.6">
      <c r="A26" s="339" t="s">
        <v>31</v>
      </c>
      <c r="B26" s="340" t="s">
        <v>55</v>
      </c>
      <c r="C26" s="36" t="s">
        <v>388</v>
      </c>
      <c r="D26" s="24"/>
      <c r="E26" s="37" t="s">
        <v>2</v>
      </c>
      <c r="F26" s="40">
        <v>191</v>
      </c>
      <c r="G26" s="493"/>
      <c r="H26" s="41">
        <f>G26*F26</f>
        <v>0</v>
      </c>
      <c r="J26" s="156"/>
      <c r="L26" s="156"/>
    </row>
    <row r="27" spans="1:12" s="18" customFormat="1" ht="13.2">
      <c r="A27" s="544" t="s">
        <v>56</v>
      </c>
      <c r="B27" s="545"/>
      <c r="C27" s="546"/>
      <c r="D27" s="86"/>
      <c r="E27" s="98"/>
      <c r="F27" s="99"/>
      <c r="G27" s="504"/>
      <c r="H27" s="93">
        <f>SUM(H28:H29)</f>
        <v>0</v>
      </c>
    </row>
    <row r="28" spans="1:12" s="155" customFormat="1" ht="26.4">
      <c r="A28" s="97" t="s">
        <v>31</v>
      </c>
      <c r="B28" s="228" t="s">
        <v>86</v>
      </c>
      <c r="C28" s="229" t="s">
        <v>57</v>
      </c>
      <c r="D28" s="97" t="s">
        <v>109</v>
      </c>
      <c r="E28" s="100" t="s">
        <v>58</v>
      </c>
      <c r="F28" s="115">
        <v>647</v>
      </c>
      <c r="G28" s="505"/>
      <c r="H28" s="114">
        <f>F28*G28</f>
        <v>0</v>
      </c>
    </row>
    <row r="29" spans="1:12" s="155" customFormat="1" ht="27.75" customHeight="1">
      <c r="A29" s="230" t="s">
        <v>33</v>
      </c>
      <c r="B29" s="157" t="s">
        <v>59</v>
      </c>
      <c r="C29" s="230" t="s">
        <v>60</v>
      </c>
      <c r="D29" s="230" t="s">
        <v>61</v>
      </c>
      <c r="E29" s="157" t="s">
        <v>58</v>
      </c>
      <c r="F29" s="231">
        <v>529</v>
      </c>
      <c r="G29" s="506"/>
      <c r="H29" s="232">
        <f>G29*F29</f>
        <v>0</v>
      </c>
    </row>
    <row r="30" spans="1:12" s="18" customFormat="1" ht="14.25" customHeight="1">
      <c r="A30" s="532" t="s">
        <v>62</v>
      </c>
      <c r="B30" s="533"/>
      <c r="C30" s="534"/>
      <c r="D30" s="20"/>
      <c r="E30" s="21"/>
      <c r="F30" s="22"/>
      <c r="G30" s="497"/>
      <c r="H30" s="23">
        <f>H31+H34+H38</f>
        <v>0</v>
      </c>
    </row>
    <row r="31" spans="1:12" s="18" customFormat="1" ht="13.2">
      <c r="A31" s="532" t="s">
        <v>63</v>
      </c>
      <c r="B31" s="533"/>
      <c r="C31" s="534"/>
      <c r="D31" s="20"/>
      <c r="E31" s="21"/>
      <c r="F31" s="22"/>
      <c r="G31" s="497"/>
      <c r="H31" s="23">
        <f>SUM(H32:H33)</f>
        <v>0</v>
      </c>
    </row>
    <row r="32" spans="1:12" s="155" customFormat="1" ht="60" customHeight="1">
      <c r="A32" s="24" t="s">
        <v>31</v>
      </c>
      <c r="B32" s="37" t="s">
        <v>64</v>
      </c>
      <c r="C32" s="24" t="s">
        <v>389</v>
      </c>
      <c r="D32" s="24" t="s">
        <v>131</v>
      </c>
      <c r="E32" s="37" t="s">
        <v>2</v>
      </c>
      <c r="F32" s="38">
        <v>83</v>
      </c>
      <c r="G32" s="492"/>
      <c r="H32" s="39">
        <f t="shared" ref="H32:H33" si="0">F32*G32</f>
        <v>0</v>
      </c>
    </row>
    <row r="33" spans="1:250" s="155" customFormat="1" ht="54" customHeight="1">
      <c r="A33" s="24" t="s">
        <v>33</v>
      </c>
      <c r="B33" s="340" t="s">
        <v>65</v>
      </c>
      <c r="C33" s="36" t="s">
        <v>387</v>
      </c>
      <c r="D33" s="24"/>
      <c r="E33" s="37" t="s">
        <v>3</v>
      </c>
      <c r="F33" s="40">
        <v>350</v>
      </c>
      <c r="G33" s="493"/>
      <c r="H33" s="41">
        <f t="shared" si="0"/>
        <v>0</v>
      </c>
    </row>
    <row r="34" spans="1:250" s="18" customFormat="1" ht="15.75" customHeight="1">
      <c r="A34" s="553" t="s">
        <v>66</v>
      </c>
      <c r="B34" s="554"/>
      <c r="C34" s="555"/>
      <c r="D34" s="20"/>
      <c r="E34" s="21"/>
      <c r="F34" s="22"/>
      <c r="G34" s="497"/>
      <c r="H34" s="23">
        <f>SUM(H35:H37)</f>
        <v>0</v>
      </c>
    </row>
    <row r="35" spans="1:250" s="155" customFormat="1" ht="52.8">
      <c r="A35" s="24" t="s">
        <v>31</v>
      </c>
      <c r="B35" s="37" t="s">
        <v>68</v>
      </c>
      <c r="C35" s="36" t="s">
        <v>67</v>
      </c>
      <c r="D35" s="24" t="s">
        <v>386</v>
      </c>
      <c r="E35" s="37" t="s">
        <v>3</v>
      </c>
      <c r="F35" s="40">
        <v>350</v>
      </c>
      <c r="G35" s="493"/>
      <c r="H35" s="41">
        <f>F35*G35</f>
        <v>0</v>
      </c>
    </row>
    <row r="36" spans="1:250" s="155" customFormat="1" ht="39.6">
      <c r="A36" s="24" t="s">
        <v>33</v>
      </c>
      <c r="B36" s="37" t="s">
        <v>69</v>
      </c>
      <c r="C36" s="36" t="s">
        <v>70</v>
      </c>
      <c r="D36" s="42"/>
      <c r="E36" s="37" t="s">
        <v>3</v>
      </c>
      <c r="F36" s="40">
        <v>350</v>
      </c>
      <c r="G36" s="493"/>
      <c r="H36" s="41">
        <f>F36*G36</f>
        <v>0</v>
      </c>
    </row>
    <row r="37" spans="1:250" s="155" customFormat="1" ht="26.4">
      <c r="A37" s="24" t="s">
        <v>34</v>
      </c>
      <c r="B37" s="37" t="s">
        <v>71</v>
      </c>
      <c r="C37" s="36" t="s">
        <v>72</v>
      </c>
      <c r="D37" s="42"/>
      <c r="E37" s="37" t="s">
        <v>3</v>
      </c>
      <c r="F37" s="40">
        <v>350</v>
      </c>
      <c r="G37" s="493"/>
      <c r="H37" s="41">
        <f>F37*G37</f>
        <v>0</v>
      </c>
    </row>
    <row r="38" spans="1:250" s="18" customFormat="1" ht="13.2">
      <c r="A38" s="532" t="s">
        <v>73</v>
      </c>
      <c r="B38" s="533"/>
      <c r="C38" s="534"/>
      <c r="D38" s="20"/>
      <c r="E38" s="21"/>
      <c r="F38" s="22"/>
      <c r="G38" s="497"/>
      <c r="H38" s="23">
        <f>SUM(H39:H39)</f>
        <v>0</v>
      </c>
    </row>
    <row r="39" spans="1:250" s="155" customFormat="1" ht="26.4">
      <c r="A39" s="36" t="s">
        <v>31</v>
      </c>
      <c r="B39" s="37" t="s">
        <v>74</v>
      </c>
      <c r="C39" s="36" t="s">
        <v>75</v>
      </c>
      <c r="D39" s="166"/>
      <c r="E39" s="37" t="s">
        <v>2</v>
      </c>
      <c r="F39" s="40">
        <v>6</v>
      </c>
      <c r="G39" s="493"/>
      <c r="H39" s="41">
        <f>F39*G39</f>
        <v>0</v>
      </c>
    </row>
    <row r="40" spans="1:250" s="18" customFormat="1" ht="13.2">
      <c r="A40" s="532" t="s">
        <v>76</v>
      </c>
      <c r="B40" s="533"/>
      <c r="C40" s="534"/>
      <c r="D40" s="20"/>
      <c r="E40" s="21"/>
      <c r="F40" s="22"/>
      <c r="G40" s="497"/>
      <c r="H40" s="23">
        <f>H41</f>
        <v>0</v>
      </c>
    </row>
    <row r="41" spans="1:250" s="18" customFormat="1" ht="13.2">
      <c r="A41" s="556" t="s">
        <v>77</v>
      </c>
      <c r="B41" s="545"/>
      <c r="C41" s="557"/>
      <c r="D41" s="29"/>
      <c r="E41" s="43"/>
      <c r="F41" s="44"/>
      <c r="G41" s="507"/>
      <c r="H41" s="45">
        <f>SUM(H42:H42)</f>
        <v>0</v>
      </c>
    </row>
    <row r="42" spans="1:250" s="155" customFormat="1" ht="52.8">
      <c r="A42" s="104" t="s">
        <v>31</v>
      </c>
      <c r="B42" s="96" t="s">
        <v>137</v>
      </c>
      <c r="C42" s="104" t="s">
        <v>138</v>
      </c>
      <c r="D42" s="111"/>
      <c r="E42" s="100" t="s">
        <v>3</v>
      </c>
      <c r="F42" s="112">
        <v>60</v>
      </c>
      <c r="G42" s="508"/>
      <c r="H42" s="113">
        <f>F42*G42</f>
        <v>0</v>
      </c>
    </row>
    <row r="43" spans="1:250" s="26" customFormat="1" ht="12.75" customHeight="1">
      <c r="A43" s="46" t="s">
        <v>78</v>
      </c>
      <c r="B43" s="101"/>
      <c r="C43" s="86"/>
      <c r="D43" s="102"/>
      <c r="E43" s="47"/>
      <c r="F43" s="48"/>
      <c r="G43" s="509"/>
      <c r="H43" s="49">
        <f>H44</f>
        <v>0</v>
      </c>
    </row>
    <row r="44" spans="1:250" s="26" customFormat="1" ht="13.2">
      <c r="A44" s="541" t="s">
        <v>79</v>
      </c>
      <c r="B44" s="543"/>
      <c r="C44" s="542"/>
      <c r="D44" s="160"/>
      <c r="E44" s="21"/>
      <c r="F44" s="22"/>
      <c r="G44" s="497"/>
      <c r="H44" s="23">
        <f>SUM(H45:H47)</f>
        <v>0</v>
      </c>
    </row>
    <row r="45" spans="1:250" s="159" customFormat="1" ht="66">
      <c r="A45" s="127" t="s">
        <v>34</v>
      </c>
      <c r="B45" s="117" t="s">
        <v>99</v>
      </c>
      <c r="C45" s="128" t="s">
        <v>102</v>
      </c>
      <c r="D45" s="128" t="s">
        <v>103</v>
      </c>
      <c r="E45" s="117" t="s">
        <v>16</v>
      </c>
      <c r="F45" s="118">
        <v>61</v>
      </c>
      <c r="G45" s="510"/>
      <c r="H45" s="119">
        <f>G45*F45</f>
        <v>0</v>
      </c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  <c r="BI45" s="158"/>
      <c r="BJ45" s="158"/>
      <c r="BK45" s="158"/>
      <c r="BL45" s="158"/>
      <c r="BM45" s="158"/>
      <c r="BN45" s="158"/>
      <c r="BO45" s="158"/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8"/>
      <c r="CC45" s="158"/>
      <c r="CD45" s="158"/>
      <c r="CE45" s="158"/>
      <c r="CF45" s="158"/>
      <c r="CG45" s="158"/>
      <c r="CH45" s="158"/>
      <c r="CI45" s="158"/>
      <c r="CJ45" s="158"/>
      <c r="CK45" s="158"/>
      <c r="CL45" s="158"/>
      <c r="CM45" s="158"/>
      <c r="CN45" s="158"/>
      <c r="CO45" s="158"/>
      <c r="CP45" s="158"/>
      <c r="CQ45" s="158"/>
      <c r="CR45" s="158"/>
      <c r="CS45" s="158"/>
      <c r="CT45" s="158"/>
      <c r="CU45" s="158"/>
      <c r="CV45" s="158"/>
      <c r="CW45" s="158"/>
      <c r="CX45" s="158"/>
      <c r="CY45" s="158"/>
      <c r="CZ45" s="158"/>
      <c r="DA45" s="158"/>
      <c r="DB45" s="158"/>
      <c r="DC45" s="158"/>
      <c r="DD45" s="158"/>
      <c r="DE45" s="158"/>
      <c r="DF45" s="158"/>
      <c r="DG45" s="158"/>
      <c r="DH45" s="158"/>
      <c r="DI45" s="158"/>
      <c r="DJ45" s="158"/>
      <c r="DK45" s="158"/>
      <c r="DL45" s="158"/>
      <c r="DM45" s="158"/>
      <c r="DN45" s="158"/>
      <c r="DO45" s="158"/>
      <c r="DP45" s="158"/>
      <c r="DQ45" s="158"/>
      <c r="DR45" s="158"/>
      <c r="DS45" s="158"/>
      <c r="DT45" s="158"/>
      <c r="DU45" s="158"/>
      <c r="DV45" s="158"/>
      <c r="DW45" s="158"/>
      <c r="DX45" s="158"/>
      <c r="DY45" s="158"/>
      <c r="DZ45" s="158"/>
      <c r="EA45" s="158"/>
      <c r="EB45" s="158"/>
      <c r="EC45" s="158"/>
      <c r="ED45" s="158"/>
      <c r="EE45" s="158"/>
      <c r="EF45" s="158"/>
      <c r="EG45" s="158"/>
      <c r="EH45" s="158"/>
      <c r="EI45" s="158"/>
      <c r="EJ45" s="158"/>
      <c r="EK45" s="158"/>
      <c r="EL45" s="158"/>
      <c r="EM45" s="158"/>
      <c r="EN45" s="158"/>
      <c r="EO45" s="158"/>
      <c r="EP45" s="158"/>
      <c r="EQ45" s="158"/>
      <c r="ER45" s="158"/>
      <c r="ES45" s="158"/>
      <c r="ET45" s="158"/>
      <c r="EU45" s="158"/>
      <c r="EV45" s="158"/>
      <c r="EW45" s="158"/>
      <c r="EX45" s="158"/>
      <c r="EY45" s="158"/>
      <c r="EZ45" s="158"/>
      <c r="FA45" s="158"/>
      <c r="FB45" s="158"/>
      <c r="FC45" s="158"/>
      <c r="FD45" s="158"/>
      <c r="FE45" s="158"/>
      <c r="FF45" s="158"/>
      <c r="FG45" s="158"/>
      <c r="FH45" s="158"/>
      <c r="FI45" s="158"/>
      <c r="FJ45" s="158"/>
      <c r="FK45" s="158"/>
      <c r="FL45" s="158"/>
      <c r="FM45" s="158"/>
      <c r="FN45" s="158"/>
      <c r="FO45" s="158"/>
      <c r="FP45" s="158"/>
      <c r="FQ45" s="158"/>
      <c r="FR45" s="158"/>
      <c r="FS45" s="158"/>
      <c r="FT45" s="158"/>
      <c r="FU45" s="158"/>
      <c r="FV45" s="158"/>
      <c r="FW45" s="158"/>
      <c r="FX45" s="158"/>
      <c r="FY45" s="158"/>
      <c r="FZ45" s="158"/>
      <c r="GA45" s="158"/>
      <c r="GB45" s="158"/>
      <c r="GC45" s="158"/>
      <c r="GD45" s="158"/>
      <c r="GE45" s="158"/>
      <c r="GF45" s="158"/>
      <c r="GG45" s="158"/>
      <c r="GH45" s="158"/>
      <c r="GI45" s="158"/>
      <c r="GJ45" s="158"/>
      <c r="GK45" s="158"/>
      <c r="GL45" s="158"/>
      <c r="GM45" s="158"/>
      <c r="GN45" s="158"/>
      <c r="GO45" s="158"/>
      <c r="GP45" s="158"/>
      <c r="GQ45" s="158"/>
      <c r="GR45" s="158"/>
      <c r="GS45" s="158"/>
      <c r="GT45" s="158"/>
      <c r="GU45" s="158"/>
      <c r="GV45" s="158"/>
      <c r="GW45" s="158"/>
      <c r="GX45" s="158"/>
      <c r="GY45" s="158"/>
      <c r="GZ45" s="158"/>
      <c r="HA45" s="158"/>
      <c r="HB45" s="158"/>
      <c r="HC45" s="158"/>
      <c r="HD45" s="158"/>
      <c r="HE45" s="158"/>
      <c r="HF45" s="158"/>
      <c r="HG45" s="158"/>
      <c r="HH45" s="158"/>
      <c r="HI45" s="158"/>
      <c r="HJ45" s="158"/>
      <c r="HK45" s="158"/>
      <c r="HL45" s="158"/>
      <c r="HM45" s="158"/>
      <c r="HN45" s="158"/>
      <c r="HO45" s="158"/>
      <c r="HP45" s="158"/>
      <c r="HQ45" s="158"/>
      <c r="HR45" s="158"/>
      <c r="HS45" s="158"/>
      <c r="HT45" s="158"/>
      <c r="HU45" s="158"/>
      <c r="HV45" s="158"/>
      <c r="HW45" s="158"/>
      <c r="HX45" s="158"/>
      <c r="HY45" s="158"/>
      <c r="HZ45" s="158"/>
      <c r="IA45" s="158"/>
      <c r="IB45" s="158"/>
      <c r="IC45" s="158"/>
      <c r="ID45" s="158"/>
      <c r="IE45" s="158"/>
      <c r="IF45" s="158"/>
      <c r="IG45" s="158"/>
      <c r="IH45" s="158"/>
      <c r="II45" s="158"/>
      <c r="IJ45" s="158"/>
      <c r="IK45" s="158"/>
      <c r="IL45" s="158"/>
      <c r="IM45" s="158"/>
      <c r="IN45" s="158"/>
      <c r="IO45" s="158"/>
      <c r="IP45" s="158"/>
    </row>
    <row r="46" spans="1:250" s="159" customFormat="1" ht="66">
      <c r="A46" s="127" t="s">
        <v>34</v>
      </c>
      <c r="B46" s="117" t="s">
        <v>99</v>
      </c>
      <c r="C46" s="128" t="s">
        <v>102</v>
      </c>
      <c r="D46" s="128" t="s">
        <v>104</v>
      </c>
      <c r="E46" s="117" t="s">
        <v>16</v>
      </c>
      <c r="F46" s="118">
        <v>13</v>
      </c>
      <c r="G46" s="510"/>
      <c r="H46" s="119">
        <f>G46*F46</f>
        <v>0</v>
      </c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158"/>
      <c r="BK46" s="158"/>
      <c r="BL46" s="158"/>
      <c r="BM46" s="158"/>
      <c r="BN46" s="158"/>
      <c r="BO46" s="158"/>
      <c r="BP46" s="158"/>
      <c r="BQ46" s="158"/>
      <c r="BR46" s="158"/>
      <c r="BS46" s="158"/>
      <c r="BT46" s="158"/>
      <c r="BU46" s="158"/>
      <c r="BV46" s="158"/>
      <c r="BW46" s="158"/>
      <c r="BX46" s="158"/>
      <c r="BY46" s="158"/>
      <c r="BZ46" s="158"/>
      <c r="CA46" s="158"/>
      <c r="CB46" s="158"/>
      <c r="CC46" s="158"/>
      <c r="CD46" s="158"/>
      <c r="CE46" s="158"/>
      <c r="CF46" s="158"/>
      <c r="CG46" s="158"/>
      <c r="CH46" s="158"/>
      <c r="CI46" s="158"/>
      <c r="CJ46" s="158"/>
      <c r="CK46" s="158"/>
      <c r="CL46" s="158"/>
      <c r="CM46" s="158"/>
      <c r="CN46" s="158"/>
      <c r="CO46" s="158"/>
      <c r="CP46" s="158"/>
      <c r="CQ46" s="158"/>
      <c r="CR46" s="158"/>
      <c r="CS46" s="158"/>
      <c r="CT46" s="158"/>
      <c r="CU46" s="158"/>
      <c r="CV46" s="158"/>
      <c r="CW46" s="158"/>
      <c r="CX46" s="158"/>
      <c r="CY46" s="158"/>
      <c r="CZ46" s="158"/>
      <c r="DA46" s="158"/>
      <c r="DB46" s="158"/>
      <c r="DC46" s="158"/>
      <c r="DD46" s="158"/>
      <c r="DE46" s="158"/>
      <c r="DF46" s="158"/>
      <c r="DG46" s="158"/>
      <c r="DH46" s="158"/>
      <c r="DI46" s="158"/>
      <c r="DJ46" s="158"/>
      <c r="DK46" s="158"/>
      <c r="DL46" s="158"/>
      <c r="DM46" s="158"/>
      <c r="DN46" s="158"/>
      <c r="DO46" s="158"/>
      <c r="DP46" s="158"/>
      <c r="DQ46" s="158"/>
      <c r="DR46" s="158"/>
      <c r="DS46" s="158"/>
      <c r="DT46" s="158"/>
      <c r="DU46" s="158"/>
      <c r="DV46" s="158"/>
      <c r="DW46" s="158"/>
      <c r="DX46" s="158"/>
      <c r="DY46" s="158"/>
      <c r="DZ46" s="158"/>
      <c r="EA46" s="158"/>
      <c r="EB46" s="158"/>
      <c r="EC46" s="158"/>
      <c r="ED46" s="158"/>
      <c r="EE46" s="158"/>
      <c r="EF46" s="158"/>
      <c r="EG46" s="158"/>
      <c r="EH46" s="158"/>
      <c r="EI46" s="158"/>
      <c r="EJ46" s="158"/>
      <c r="EK46" s="158"/>
      <c r="EL46" s="158"/>
      <c r="EM46" s="158"/>
      <c r="EN46" s="158"/>
      <c r="EO46" s="158"/>
      <c r="EP46" s="158"/>
      <c r="EQ46" s="158"/>
      <c r="ER46" s="158"/>
      <c r="ES46" s="158"/>
      <c r="ET46" s="158"/>
      <c r="EU46" s="158"/>
      <c r="EV46" s="158"/>
      <c r="EW46" s="158"/>
      <c r="EX46" s="158"/>
      <c r="EY46" s="158"/>
      <c r="EZ46" s="158"/>
      <c r="FA46" s="158"/>
      <c r="FB46" s="158"/>
      <c r="FC46" s="158"/>
      <c r="FD46" s="158"/>
      <c r="FE46" s="158"/>
      <c r="FF46" s="158"/>
      <c r="FG46" s="158"/>
      <c r="FH46" s="158"/>
      <c r="FI46" s="158"/>
      <c r="FJ46" s="158"/>
      <c r="FK46" s="158"/>
      <c r="FL46" s="158"/>
      <c r="FM46" s="158"/>
      <c r="FN46" s="158"/>
      <c r="FO46" s="158"/>
      <c r="FP46" s="158"/>
      <c r="FQ46" s="158"/>
      <c r="FR46" s="158"/>
      <c r="FS46" s="158"/>
      <c r="FT46" s="158"/>
      <c r="FU46" s="158"/>
      <c r="FV46" s="158"/>
      <c r="FW46" s="158"/>
      <c r="FX46" s="158"/>
      <c r="FY46" s="158"/>
      <c r="FZ46" s="158"/>
      <c r="GA46" s="158"/>
      <c r="GB46" s="158"/>
      <c r="GC46" s="158"/>
      <c r="GD46" s="158"/>
      <c r="GE46" s="158"/>
      <c r="GF46" s="158"/>
      <c r="GG46" s="158"/>
      <c r="GH46" s="158"/>
      <c r="GI46" s="158"/>
      <c r="GJ46" s="158"/>
      <c r="GK46" s="158"/>
      <c r="GL46" s="158"/>
      <c r="GM46" s="158"/>
      <c r="GN46" s="158"/>
      <c r="GO46" s="158"/>
      <c r="GP46" s="158"/>
      <c r="GQ46" s="158"/>
      <c r="GR46" s="158"/>
      <c r="GS46" s="158"/>
      <c r="GT46" s="158"/>
      <c r="GU46" s="158"/>
      <c r="GV46" s="158"/>
      <c r="GW46" s="158"/>
      <c r="GX46" s="158"/>
      <c r="GY46" s="158"/>
      <c r="GZ46" s="158"/>
      <c r="HA46" s="158"/>
      <c r="HB46" s="158"/>
      <c r="HC46" s="158"/>
      <c r="HD46" s="158"/>
      <c r="HE46" s="158"/>
      <c r="HF46" s="158"/>
      <c r="HG46" s="158"/>
      <c r="HH46" s="158"/>
      <c r="HI46" s="158"/>
      <c r="HJ46" s="158"/>
      <c r="HK46" s="158"/>
      <c r="HL46" s="158"/>
      <c r="HM46" s="158"/>
      <c r="HN46" s="158"/>
      <c r="HO46" s="158"/>
      <c r="HP46" s="158"/>
      <c r="HQ46" s="158"/>
      <c r="HR46" s="158"/>
      <c r="HS46" s="158"/>
      <c r="HT46" s="158"/>
      <c r="HU46" s="158"/>
      <c r="HV46" s="158"/>
      <c r="HW46" s="158"/>
      <c r="HX46" s="158"/>
      <c r="HY46" s="158"/>
      <c r="HZ46" s="158"/>
      <c r="IA46" s="158"/>
      <c r="IB46" s="158"/>
      <c r="IC46" s="158"/>
      <c r="ID46" s="158"/>
      <c r="IE46" s="158"/>
      <c r="IF46" s="158"/>
      <c r="IG46" s="158"/>
      <c r="IH46" s="158"/>
      <c r="II46" s="158"/>
      <c r="IJ46" s="158"/>
      <c r="IK46" s="158"/>
      <c r="IL46" s="158"/>
      <c r="IM46" s="158"/>
      <c r="IN46" s="158"/>
      <c r="IO46" s="158"/>
      <c r="IP46" s="158"/>
    </row>
    <row r="47" spans="1:250" s="159" customFormat="1" ht="132">
      <c r="A47" s="190" t="s">
        <v>31</v>
      </c>
      <c r="B47" s="117" t="s">
        <v>139</v>
      </c>
      <c r="C47" s="191" t="s">
        <v>140</v>
      </c>
      <c r="D47" s="191" t="s">
        <v>172</v>
      </c>
      <c r="E47" s="192" t="s">
        <v>16</v>
      </c>
      <c r="F47" s="193">
        <v>10</v>
      </c>
      <c r="G47" s="511"/>
      <c r="H47" s="119">
        <f>G47*F47</f>
        <v>0</v>
      </c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58"/>
      <c r="BT47" s="158"/>
      <c r="BU47" s="158"/>
      <c r="BV47" s="158"/>
      <c r="BW47" s="158"/>
      <c r="BX47" s="158"/>
      <c r="BY47" s="158"/>
      <c r="BZ47" s="158"/>
      <c r="CA47" s="158"/>
      <c r="CB47" s="158"/>
      <c r="CC47" s="158"/>
      <c r="CD47" s="158"/>
      <c r="CE47" s="158"/>
      <c r="CF47" s="158"/>
      <c r="CG47" s="158"/>
      <c r="CH47" s="158"/>
      <c r="CI47" s="158"/>
      <c r="CJ47" s="158"/>
      <c r="CK47" s="158"/>
      <c r="CL47" s="158"/>
      <c r="CM47" s="158"/>
      <c r="CN47" s="158"/>
      <c r="CO47" s="158"/>
      <c r="CP47" s="158"/>
      <c r="CQ47" s="158"/>
      <c r="CR47" s="158"/>
      <c r="CS47" s="158"/>
      <c r="CT47" s="158"/>
      <c r="CU47" s="158"/>
      <c r="CV47" s="158"/>
      <c r="CW47" s="158"/>
      <c r="CX47" s="158"/>
      <c r="CY47" s="158"/>
      <c r="CZ47" s="158"/>
      <c r="DA47" s="158"/>
      <c r="DB47" s="158"/>
      <c r="DC47" s="158"/>
      <c r="DD47" s="158"/>
      <c r="DE47" s="158"/>
      <c r="DF47" s="158"/>
      <c r="DG47" s="158"/>
      <c r="DH47" s="158"/>
      <c r="DI47" s="158"/>
      <c r="DJ47" s="158"/>
      <c r="DK47" s="158"/>
      <c r="DL47" s="158"/>
      <c r="DM47" s="158"/>
      <c r="DN47" s="158"/>
      <c r="DO47" s="158"/>
      <c r="DP47" s="158"/>
      <c r="DQ47" s="158"/>
      <c r="DR47" s="158"/>
      <c r="DS47" s="158"/>
      <c r="DT47" s="158"/>
      <c r="DU47" s="158"/>
      <c r="DV47" s="158"/>
      <c r="DW47" s="158"/>
      <c r="DX47" s="158"/>
      <c r="DY47" s="158"/>
      <c r="DZ47" s="158"/>
      <c r="EA47" s="158"/>
      <c r="EB47" s="158"/>
      <c r="EC47" s="158"/>
      <c r="ED47" s="158"/>
      <c r="EE47" s="158"/>
      <c r="EF47" s="158"/>
      <c r="EG47" s="158"/>
      <c r="EH47" s="158"/>
      <c r="EI47" s="158"/>
      <c r="EJ47" s="158"/>
      <c r="EK47" s="158"/>
      <c r="EL47" s="158"/>
      <c r="EM47" s="158"/>
      <c r="EN47" s="158"/>
      <c r="EO47" s="158"/>
      <c r="EP47" s="158"/>
      <c r="EQ47" s="158"/>
      <c r="ER47" s="158"/>
      <c r="ES47" s="158"/>
      <c r="ET47" s="158"/>
      <c r="EU47" s="158"/>
      <c r="EV47" s="158"/>
      <c r="EW47" s="158"/>
      <c r="EX47" s="158"/>
      <c r="EY47" s="158"/>
      <c r="EZ47" s="158"/>
      <c r="FA47" s="158"/>
      <c r="FB47" s="158"/>
      <c r="FC47" s="158"/>
      <c r="FD47" s="158"/>
      <c r="FE47" s="158"/>
      <c r="FF47" s="158"/>
      <c r="FG47" s="158"/>
      <c r="FH47" s="158"/>
      <c r="FI47" s="158"/>
      <c r="FJ47" s="158"/>
      <c r="FK47" s="158"/>
      <c r="FL47" s="158"/>
      <c r="FM47" s="158"/>
      <c r="FN47" s="158"/>
      <c r="FO47" s="158"/>
      <c r="FP47" s="158"/>
      <c r="FQ47" s="158"/>
      <c r="FR47" s="158"/>
      <c r="FS47" s="158"/>
      <c r="FT47" s="158"/>
      <c r="FU47" s="158"/>
      <c r="FV47" s="158"/>
      <c r="FW47" s="158"/>
      <c r="FX47" s="158"/>
      <c r="FY47" s="158"/>
      <c r="FZ47" s="158"/>
      <c r="GA47" s="158"/>
      <c r="GB47" s="158"/>
      <c r="GC47" s="158"/>
      <c r="GD47" s="158"/>
      <c r="GE47" s="158"/>
      <c r="GF47" s="158"/>
      <c r="GG47" s="158"/>
      <c r="GH47" s="158"/>
      <c r="GI47" s="158"/>
      <c r="GJ47" s="158"/>
      <c r="GK47" s="158"/>
      <c r="GL47" s="158"/>
      <c r="GM47" s="158"/>
      <c r="GN47" s="158"/>
      <c r="GO47" s="158"/>
      <c r="GP47" s="158"/>
      <c r="GQ47" s="158"/>
      <c r="GR47" s="158"/>
      <c r="GS47" s="158"/>
      <c r="GT47" s="158"/>
      <c r="GU47" s="158"/>
      <c r="GV47" s="158"/>
      <c r="GW47" s="158"/>
      <c r="GX47" s="158"/>
      <c r="GY47" s="158"/>
      <c r="GZ47" s="158"/>
      <c r="HA47" s="158"/>
      <c r="HB47" s="158"/>
      <c r="HC47" s="158"/>
      <c r="HD47" s="158"/>
      <c r="HE47" s="158"/>
      <c r="HF47" s="158"/>
      <c r="HG47" s="158"/>
      <c r="HH47" s="158"/>
      <c r="HI47" s="158"/>
      <c r="HJ47" s="158"/>
      <c r="HK47" s="158"/>
      <c r="HL47" s="158"/>
      <c r="HM47" s="158"/>
      <c r="HN47" s="158"/>
      <c r="HO47" s="158"/>
      <c r="HP47" s="158"/>
      <c r="HQ47" s="158"/>
      <c r="HR47" s="158"/>
      <c r="HS47" s="158"/>
      <c r="HT47" s="158"/>
      <c r="HU47" s="158"/>
      <c r="HV47" s="158"/>
      <c r="HW47" s="158"/>
      <c r="HX47" s="158"/>
      <c r="HY47" s="158"/>
      <c r="HZ47" s="158"/>
      <c r="IA47" s="158"/>
      <c r="IB47" s="158"/>
      <c r="IC47" s="158"/>
      <c r="ID47" s="158"/>
      <c r="IE47" s="158"/>
      <c r="IF47" s="158"/>
      <c r="IG47" s="158"/>
      <c r="IH47" s="158"/>
      <c r="II47" s="158"/>
      <c r="IJ47" s="158"/>
      <c r="IK47" s="158"/>
      <c r="IL47" s="158"/>
      <c r="IM47" s="158"/>
      <c r="IN47" s="158"/>
      <c r="IO47" s="158"/>
      <c r="IP47" s="158"/>
    </row>
    <row r="48" spans="1:250" ht="13.2">
      <c r="A48" s="550" t="s">
        <v>80</v>
      </c>
      <c r="B48" s="551"/>
      <c r="C48" s="552"/>
      <c r="D48" s="86"/>
      <c r="E48" s="98"/>
      <c r="F48" s="103"/>
      <c r="G48" s="504"/>
      <c r="H48" s="93">
        <f>H49</f>
        <v>0</v>
      </c>
    </row>
    <row r="49" spans="1:250" ht="12.75" customHeight="1">
      <c r="A49" s="550" t="s">
        <v>105</v>
      </c>
      <c r="B49" s="551"/>
      <c r="C49" s="552"/>
      <c r="D49" s="86"/>
      <c r="E49" s="98"/>
      <c r="F49" s="103"/>
      <c r="G49" s="504"/>
      <c r="H49" s="93">
        <f>SUM(H50)</f>
        <v>0</v>
      </c>
    </row>
    <row r="50" spans="1:250" s="168" customFormat="1" ht="39.6">
      <c r="A50" s="97" t="s">
        <v>31</v>
      </c>
      <c r="B50" s="100" t="s">
        <v>106</v>
      </c>
      <c r="C50" s="97" t="s">
        <v>107</v>
      </c>
      <c r="D50" s="109" t="s">
        <v>108</v>
      </c>
      <c r="E50" s="100" t="s">
        <v>13</v>
      </c>
      <c r="F50" s="115">
        <v>2</v>
      </c>
      <c r="G50" s="505"/>
      <c r="H50" s="114">
        <f>F50*G50</f>
        <v>0</v>
      </c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  <c r="BU50" s="167"/>
      <c r="BV50" s="167"/>
      <c r="BW50" s="167"/>
      <c r="BX50" s="167"/>
      <c r="BY50" s="167"/>
      <c r="BZ50" s="167"/>
      <c r="CA50" s="167"/>
      <c r="CB50" s="167"/>
      <c r="CC50" s="167"/>
      <c r="CD50" s="167"/>
      <c r="CE50" s="167"/>
      <c r="CF50" s="167"/>
      <c r="CG50" s="167"/>
      <c r="CH50" s="167"/>
      <c r="CI50" s="167"/>
      <c r="CJ50" s="167"/>
      <c r="CK50" s="167"/>
      <c r="CL50" s="167"/>
      <c r="CM50" s="167"/>
      <c r="CN50" s="167"/>
      <c r="CO50" s="167"/>
      <c r="CP50" s="167"/>
      <c r="CQ50" s="167"/>
      <c r="CR50" s="167"/>
      <c r="CS50" s="167"/>
      <c r="CT50" s="167"/>
      <c r="CU50" s="167"/>
      <c r="CV50" s="167"/>
      <c r="CW50" s="167"/>
      <c r="CX50" s="167"/>
      <c r="CY50" s="167"/>
      <c r="CZ50" s="167"/>
      <c r="DA50" s="167"/>
      <c r="DB50" s="167"/>
      <c r="DC50" s="167"/>
      <c r="DD50" s="167"/>
      <c r="DE50" s="167"/>
      <c r="DF50" s="167"/>
      <c r="DG50" s="167"/>
      <c r="DH50" s="167"/>
      <c r="DI50" s="167"/>
      <c r="DJ50" s="167"/>
      <c r="DK50" s="167"/>
      <c r="DL50" s="167"/>
      <c r="DM50" s="167"/>
      <c r="DN50" s="167"/>
      <c r="DO50" s="167"/>
      <c r="DP50" s="167"/>
      <c r="DQ50" s="167"/>
      <c r="DR50" s="167"/>
      <c r="DS50" s="167"/>
      <c r="DT50" s="167"/>
      <c r="DU50" s="167"/>
      <c r="DV50" s="167"/>
      <c r="DW50" s="167"/>
      <c r="DX50" s="167"/>
      <c r="DY50" s="167"/>
      <c r="DZ50" s="167"/>
      <c r="EA50" s="167"/>
      <c r="EB50" s="167"/>
      <c r="EC50" s="167"/>
      <c r="ED50" s="167"/>
      <c r="EE50" s="167"/>
      <c r="EF50" s="167"/>
      <c r="EG50" s="167"/>
      <c r="EH50" s="167"/>
      <c r="EI50" s="167"/>
      <c r="EJ50" s="167"/>
      <c r="EK50" s="167"/>
      <c r="EL50" s="167"/>
      <c r="EM50" s="167"/>
      <c r="EN50" s="167"/>
      <c r="EO50" s="167"/>
      <c r="EP50" s="167"/>
      <c r="EQ50" s="167"/>
      <c r="ER50" s="167"/>
      <c r="ES50" s="167"/>
      <c r="ET50" s="167"/>
      <c r="EU50" s="167"/>
      <c r="EV50" s="167"/>
      <c r="EW50" s="167"/>
      <c r="EX50" s="167"/>
      <c r="EY50" s="167"/>
      <c r="EZ50" s="167"/>
      <c r="FA50" s="167"/>
      <c r="FB50" s="167"/>
      <c r="FC50" s="167"/>
      <c r="FD50" s="167"/>
      <c r="FE50" s="167"/>
      <c r="FF50" s="167"/>
      <c r="FG50" s="167"/>
      <c r="FH50" s="167"/>
      <c r="FI50" s="167"/>
      <c r="FJ50" s="167"/>
      <c r="FK50" s="167"/>
      <c r="FL50" s="167"/>
      <c r="FM50" s="167"/>
      <c r="FN50" s="167"/>
      <c r="FO50" s="167"/>
      <c r="FP50" s="167"/>
      <c r="FQ50" s="167"/>
      <c r="FR50" s="167"/>
      <c r="FS50" s="167"/>
      <c r="FT50" s="167"/>
      <c r="FU50" s="167"/>
      <c r="FV50" s="167"/>
      <c r="FW50" s="167"/>
      <c r="FX50" s="167"/>
      <c r="FY50" s="167"/>
      <c r="FZ50" s="167"/>
      <c r="GA50" s="167"/>
      <c r="GB50" s="167"/>
      <c r="GC50" s="167"/>
      <c r="GD50" s="167"/>
      <c r="GE50" s="167"/>
      <c r="GF50" s="167"/>
      <c r="GG50" s="167"/>
      <c r="GH50" s="167"/>
      <c r="GI50" s="167"/>
      <c r="GJ50" s="167"/>
      <c r="GK50" s="167"/>
      <c r="GL50" s="167"/>
      <c r="GM50" s="167"/>
      <c r="GN50" s="167"/>
      <c r="GO50" s="167"/>
      <c r="GP50" s="167"/>
      <c r="GQ50" s="167"/>
      <c r="GR50" s="167"/>
      <c r="GS50" s="167"/>
      <c r="GT50" s="167"/>
      <c r="GU50" s="167"/>
      <c r="GV50" s="167"/>
      <c r="GW50" s="167"/>
      <c r="GX50" s="167"/>
      <c r="GY50" s="167"/>
      <c r="GZ50" s="167"/>
      <c r="HA50" s="167"/>
      <c r="HB50" s="167"/>
      <c r="HC50" s="167"/>
      <c r="HD50" s="167"/>
      <c r="HE50" s="167"/>
      <c r="HF50" s="167"/>
      <c r="HG50" s="167"/>
      <c r="HH50" s="167"/>
      <c r="HI50" s="167"/>
      <c r="HJ50" s="167"/>
      <c r="HK50" s="167"/>
      <c r="HL50" s="167"/>
      <c r="HM50" s="167"/>
      <c r="HN50" s="167"/>
      <c r="HO50" s="167"/>
      <c r="HP50" s="167"/>
      <c r="HQ50" s="167"/>
      <c r="HR50" s="167"/>
      <c r="HS50" s="167"/>
      <c r="HT50" s="167"/>
      <c r="HU50" s="167"/>
      <c r="HV50" s="167"/>
      <c r="HW50" s="167"/>
      <c r="HX50" s="167"/>
      <c r="HY50" s="167"/>
      <c r="HZ50" s="167"/>
      <c r="IA50" s="167"/>
      <c r="IB50" s="167"/>
      <c r="IC50" s="167"/>
      <c r="ID50" s="167"/>
      <c r="IE50" s="167"/>
      <c r="IF50" s="167"/>
      <c r="IG50" s="167"/>
      <c r="IH50" s="167"/>
      <c r="II50" s="167"/>
      <c r="IJ50" s="167"/>
      <c r="IK50" s="167"/>
      <c r="IL50" s="167"/>
      <c r="IM50" s="167"/>
      <c r="IN50" s="167"/>
      <c r="IO50" s="167"/>
      <c r="IP50" s="167"/>
    </row>
  </sheetData>
  <sheetProtection algorithmName="SHA-512" hashValue="LUYLfXIFcqPFe7H/kORlk8OVx1sJSd6rLDGt07YRXUmtK3M3AcGkl01XhVnCb1LSU0C8Yf5qAOemwCAtTXAemQ==" saltValue="r8kYeydD5E8F3NCye2uCrQ==" spinCount="100000" sheet="1" objects="1" scenarios="1"/>
  <mergeCells count="19">
    <mergeCell ref="A48:C48"/>
    <mergeCell ref="A49:C49"/>
    <mergeCell ref="A44:C44"/>
    <mergeCell ref="A31:C31"/>
    <mergeCell ref="A34:C34"/>
    <mergeCell ref="A38:C38"/>
    <mergeCell ref="A40:C40"/>
    <mergeCell ref="A41:C41"/>
    <mergeCell ref="A30:C30"/>
    <mergeCell ref="A1:H1"/>
    <mergeCell ref="A4:B4"/>
    <mergeCell ref="A5:B5"/>
    <mergeCell ref="A8:B8"/>
    <mergeCell ref="A17:B17"/>
    <mergeCell ref="A18:B18"/>
    <mergeCell ref="A21:C21"/>
    <mergeCell ref="A25:C25"/>
    <mergeCell ref="A27:C27"/>
    <mergeCell ref="A23:C23"/>
  </mergeCells>
  <phoneticPr fontId="25" type="noConversion"/>
  <pageMargins left="0.39370100000000002" right="0.39370100000000002" top="0.98425200000000002" bottom="0.78740200000000005" header="0" footer="0"/>
  <pageSetup paperSize="9" scale="70" fitToHeight="0" orientation="portrait" r:id="rId1"/>
  <headerFooter>
    <oddFooter>&amp;R&amp;"Arial,Regular"&amp;10&amp;K000000Stran &amp;P od &amp;N</oddFooter>
  </headerFooter>
  <rowBreaks count="2" manualBreakCount="2">
    <brk id="29" max="7" man="1"/>
    <brk id="4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38315-4301-48A2-82FF-CAC7AF8D21A6}">
  <dimension ref="A1:I486"/>
  <sheetViews>
    <sheetView view="pageBreakPreview" topLeftCell="A52" zoomScale="60" zoomScaleNormal="100" workbookViewId="0">
      <selection activeCell="W67" sqref="W67"/>
    </sheetView>
  </sheetViews>
  <sheetFormatPr defaultRowHeight="13.2"/>
  <cols>
    <col min="1" max="1" width="9.6640625" customWidth="1"/>
    <col min="2" max="2" width="10.6640625" style="324" customWidth="1"/>
    <col min="3" max="3" width="35.6640625" style="294" customWidth="1"/>
    <col min="4" max="4" width="7.33203125" style="289" customWidth="1"/>
    <col min="5" max="5" width="10.5546875" style="290" customWidth="1"/>
    <col min="6" max="6" width="9.44140625" style="281" customWidth="1"/>
    <col min="7" max="7" width="12.5546875" style="122" customWidth="1"/>
    <col min="257" max="257" width="9.6640625" customWidth="1"/>
    <col min="258" max="258" width="10.6640625" customWidth="1"/>
    <col min="259" max="259" width="35.6640625" customWidth="1"/>
    <col min="260" max="260" width="7.33203125" customWidth="1"/>
    <col min="261" max="261" width="10.5546875" customWidth="1"/>
    <col min="262" max="262" width="9.44140625" customWidth="1"/>
    <col min="263" max="263" width="12.5546875" customWidth="1"/>
    <col min="513" max="513" width="9.6640625" customWidth="1"/>
    <col min="514" max="514" width="10.6640625" customWidth="1"/>
    <col min="515" max="515" width="35.6640625" customWidth="1"/>
    <col min="516" max="516" width="7.33203125" customWidth="1"/>
    <col min="517" max="517" width="10.5546875" customWidth="1"/>
    <col min="518" max="518" width="9.44140625" customWidth="1"/>
    <col min="519" max="519" width="12.5546875" customWidth="1"/>
    <col min="769" max="769" width="9.6640625" customWidth="1"/>
    <col min="770" max="770" width="10.6640625" customWidth="1"/>
    <col min="771" max="771" width="35.6640625" customWidth="1"/>
    <col min="772" max="772" width="7.33203125" customWidth="1"/>
    <col min="773" max="773" width="10.5546875" customWidth="1"/>
    <col min="774" max="774" width="9.44140625" customWidth="1"/>
    <col min="775" max="775" width="12.5546875" customWidth="1"/>
    <col min="1025" max="1025" width="9.6640625" customWidth="1"/>
    <col min="1026" max="1026" width="10.6640625" customWidth="1"/>
    <col min="1027" max="1027" width="35.6640625" customWidth="1"/>
    <col min="1028" max="1028" width="7.33203125" customWidth="1"/>
    <col min="1029" max="1029" width="10.5546875" customWidth="1"/>
    <col min="1030" max="1030" width="9.44140625" customWidth="1"/>
    <col min="1031" max="1031" width="12.5546875" customWidth="1"/>
    <col min="1281" max="1281" width="9.6640625" customWidth="1"/>
    <col min="1282" max="1282" width="10.6640625" customWidth="1"/>
    <col min="1283" max="1283" width="35.6640625" customWidth="1"/>
    <col min="1284" max="1284" width="7.33203125" customWidth="1"/>
    <col min="1285" max="1285" width="10.5546875" customWidth="1"/>
    <col min="1286" max="1286" width="9.44140625" customWidth="1"/>
    <col min="1287" max="1287" width="12.5546875" customWidth="1"/>
    <col min="1537" max="1537" width="9.6640625" customWidth="1"/>
    <col min="1538" max="1538" width="10.6640625" customWidth="1"/>
    <col min="1539" max="1539" width="35.6640625" customWidth="1"/>
    <col min="1540" max="1540" width="7.33203125" customWidth="1"/>
    <col min="1541" max="1541" width="10.5546875" customWidth="1"/>
    <col min="1542" max="1542" width="9.44140625" customWidth="1"/>
    <col min="1543" max="1543" width="12.5546875" customWidth="1"/>
    <col min="1793" max="1793" width="9.6640625" customWidth="1"/>
    <col min="1794" max="1794" width="10.6640625" customWidth="1"/>
    <col min="1795" max="1795" width="35.6640625" customWidth="1"/>
    <col min="1796" max="1796" width="7.33203125" customWidth="1"/>
    <col min="1797" max="1797" width="10.5546875" customWidth="1"/>
    <col min="1798" max="1798" width="9.44140625" customWidth="1"/>
    <col min="1799" max="1799" width="12.5546875" customWidth="1"/>
    <col min="2049" max="2049" width="9.6640625" customWidth="1"/>
    <col min="2050" max="2050" width="10.6640625" customWidth="1"/>
    <col min="2051" max="2051" width="35.6640625" customWidth="1"/>
    <col min="2052" max="2052" width="7.33203125" customWidth="1"/>
    <col min="2053" max="2053" width="10.5546875" customWidth="1"/>
    <col min="2054" max="2054" width="9.44140625" customWidth="1"/>
    <col min="2055" max="2055" width="12.5546875" customWidth="1"/>
    <col min="2305" max="2305" width="9.6640625" customWidth="1"/>
    <col min="2306" max="2306" width="10.6640625" customWidth="1"/>
    <col min="2307" max="2307" width="35.6640625" customWidth="1"/>
    <col min="2308" max="2308" width="7.33203125" customWidth="1"/>
    <col min="2309" max="2309" width="10.5546875" customWidth="1"/>
    <col min="2310" max="2310" width="9.44140625" customWidth="1"/>
    <col min="2311" max="2311" width="12.5546875" customWidth="1"/>
    <col min="2561" max="2561" width="9.6640625" customWidth="1"/>
    <col min="2562" max="2562" width="10.6640625" customWidth="1"/>
    <col min="2563" max="2563" width="35.6640625" customWidth="1"/>
    <col min="2564" max="2564" width="7.33203125" customWidth="1"/>
    <col min="2565" max="2565" width="10.5546875" customWidth="1"/>
    <col min="2566" max="2566" width="9.44140625" customWidth="1"/>
    <col min="2567" max="2567" width="12.5546875" customWidth="1"/>
    <col min="2817" max="2817" width="9.6640625" customWidth="1"/>
    <col min="2818" max="2818" width="10.6640625" customWidth="1"/>
    <col min="2819" max="2819" width="35.6640625" customWidth="1"/>
    <col min="2820" max="2820" width="7.33203125" customWidth="1"/>
    <col min="2821" max="2821" width="10.5546875" customWidth="1"/>
    <col min="2822" max="2822" width="9.44140625" customWidth="1"/>
    <col min="2823" max="2823" width="12.5546875" customWidth="1"/>
    <col min="3073" max="3073" width="9.6640625" customWidth="1"/>
    <col min="3074" max="3074" width="10.6640625" customWidth="1"/>
    <col min="3075" max="3075" width="35.6640625" customWidth="1"/>
    <col min="3076" max="3076" width="7.33203125" customWidth="1"/>
    <col min="3077" max="3077" width="10.5546875" customWidth="1"/>
    <col min="3078" max="3078" width="9.44140625" customWidth="1"/>
    <col min="3079" max="3079" width="12.5546875" customWidth="1"/>
    <col min="3329" max="3329" width="9.6640625" customWidth="1"/>
    <col min="3330" max="3330" width="10.6640625" customWidth="1"/>
    <col min="3331" max="3331" width="35.6640625" customWidth="1"/>
    <col min="3332" max="3332" width="7.33203125" customWidth="1"/>
    <col min="3333" max="3333" width="10.5546875" customWidth="1"/>
    <col min="3334" max="3334" width="9.44140625" customWidth="1"/>
    <col min="3335" max="3335" width="12.5546875" customWidth="1"/>
    <col min="3585" max="3585" width="9.6640625" customWidth="1"/>
    <col min="3586" max="3586" width="10.6640625" customWidth="1"/>
    <col min="3587" max="3587" width="35.6640625" customWidth="1"/>
    <col min="3588" max="3588" width="7.33203125" customWidth="1"/>
    <col min="3589" max="3589" width="10.5546875" customWidth="1"/>
    <col min="3590" max="3590" width="9.44140625" customWidth="1"/>
    <col min="3591" max="3591" width="12.5546875" customWidth="1"/>
    <col min="3841" max="3841" width="9.6640625" customWidth="1"/>
    <col min="3842" max="3842" width="10.6640625" customWidth="1"/>
    <col min="3843" max="3843" width="35.6640625" customWidth="1"/>
    <col min="3844" max="3844" width="7.33203125" customWidth="1"/>
    <col min="3845" max="3845" width="10.5546875" customWidth="1"/>
    <col min="3846" max="3846" width="9.44140625" customWidth="1"/>
    <col min="3847" max="3847" width="12.5546875" customWidth="1"/>
    <col min="4097" max="4097" width="9.6640625" customWidth="1"/>
    <col min="4098" max="4098" width="10.6640625" customWidth="1"/>
    <col min="4099" max="4099" width="35.6640625" customWidth="1"/>
    <col min="4100" max="4100" width="7.33203125" customWidth="1"/>
    <col min="4101" max="4101" width="10.5546875" customWidth="1"/>
    <col min="4102" max="4102" width="9.44140625" customWidth="1"/>
    <col min="4103" max="4103" width="12.5546875" customWidth="1"/>
    <col min="4353" max="4353" width="9.6640625" customWidth="1"/>
    <col min="4354" max="4354" width="10.6640625" customWidth="1"/>
    <col min="4355" max="4355" width="35.6640625" customWidth="1"/>
    <col min="4356" max="4356" width="7.33203125" customWidth="1"/>
    <col min="4357" max="4357" width="10.5546875" customWidth="1"/>
    <col min="4358" max="4358" width="9.44140625" customWidth="1"/>
    <col min="4359" max="4359" width="12.5546875" customWidth="1"/>
    <col min="4609" max="4609" width="9.6640625" customWidth="1"/>
    <col min="4610" max="4610" width="10.6640625" customWidth="1"/>
    <col min="4611" max="4611" width="35.6640625" customWidth="1"/>
    <col min="4612" max="4612" width="7.33203125" customWidth="1"/>
    <col min="4613" max="4613" width="10.5546875" customWidth="1"/>
    <col min="4614" max="4614" width="9.44140625" customWidth="1"/>
    <col min="4615" max="4615" width="12.5546875" customWidth="1"/>
    <col min="4865" max="4865" width="9.6640625" customWidth="1"/>
    <col min="4866" max="4866" width="10.6640625" customWidth="1"/>
    <col min="4867" max="4867" width="35.6640625" customWidth="1"/>
    <col min="4868" max="4868" width="7.33203125" customWidth="1"/>
    <col min="4869" max="4869" width="10.5546875" customWidth="1"/>
    <col min="4870" max="4870" width="9.44140625" customWidth="1"/>
    <col min="4871" max="4871" width="12.5546875" customWidth="1"/>
    <col min="5121" max="5121" width="9.6640625" customWidth="1"/>
    <col min="5122" max="5122" width="10.6640625" customWidth="1"/>
    <col min="5123" max="5123" width="35.6640625" customWidth="1"/>
    <col min="5124" max="5124" width="7.33203125" customWidth="1"/>
    <col min="5125" max="5125" width="10.5546875" customWidth="1"/>
    <col min="5126" max="5126" width="9.44140625" customWidth="1"/>
    <col min="5127" max="5127" width="12.5546875" customWidth="1"/>
    <col min="5377" max="5377" width="9.6640625" customWidth="1"/>
    <col min="5378" max="5378" width="10.6640625" customWidth="1"/>
    <col min="5379" max="5379" width="35.6640625" customWidth="1"/>
    <col min="5380" max="5380" width="7.33203125" customWidth="1"/>
    <col min="5381" max="5381" width="10.5546875" customWidth="1"/>
    <col min="5382" max="5382" width="9.44140625" customWidth="1"/>
    <col min="5383" max="5383" width="12.5546875" customWidth="1"/>
    <col min="5633" max="5633" width="9.6640625" customWidth="1"/>
    <col min="5634" max="5634" width="10.6640625" customWidth="1"/>
    <col min="5635" max="5635" width="35.6640625" customWidth="1"/>
    <col min="5636" max="5636" width="7.33203125" customWidth="1"/>
    <col min="5637" max="5637" width="10.5546875" customWidth="1"/>
    <col min="5638" max="5638" width="9.44140625" customWidth="1"/>
    <col min="5639" max="5639" width="12.5546875" customWidth="1"/>
    <col min="5889" max="5889" width="9.6640625" customWidth="1"/>
    <col min="5890" max="5890" width="10.6640625" customWidth="1"/>
    <col min="5891" max="5891" width="35.6640625" customWidth="1"/>
    <col min="5892" max="5892" width="7.33203125" customWidth="1"/>
    <col min="5893" max="5893" width="10.5546875" customWidth="1"/>
    <col min="5894" max="5894" width="9.44140625" customWidth="1"/>
    <col min="5895" max="5895" width="12.5546875" customWidth="1"/>
    <col min="6145" max="6145" width="9.6640625" customWidth="1"/>
    <col min="6146" max="6146" width="10.6640625" customWidth="1"/>
    <col min="6147" max="6147" width="35.6640625" customWidth="1"/>
    <col min="6148" max="6148" width="7.33203125" customWidth="1"/>
    <col min="6149" max="6149" width="10.5546875" customWidth="1"/>
    <col min="6150" max="6150" width="9.44140625" customWidth="1"/>
    <col min="6151" max="6151" width="12.5546875" customWidth="1"/>
    <col min="6401" max="6401" width="9.6640625" customWidth="1"/>
    <col min="6402" max="6402" width="10.6640625" customWidth="1"/>
    <col min="6403" max="6403" width="35.6640625" customWidth="1"/>
    <col min="6404" max="6404" width="7.33203125" customWidth="1"/>
    <col min="6405" max="6405" width="10.5546875" customWidth="1"/>
    <col min="6406" max="6406" width="9.44140625" customWidth="1"/>
    <col min="6407" max="6407" width="12.5546875" customWidth="1"/>
    <col min="6657" max="6657" width="9.6640625" customWidth="1"/>
    <col min="6658" max="6658" width="10.6640625" customWidth="1"/>
    <col min="6659" max="6659" width="35.6640625" customWidth="1"/>
    <col min="6660" max="6660" width="7.33203125" customWidth="1"/>
    <col min="6661" max="6661" width="10.5546875" customWidth="1"/>
    <col min="6662" max="6662" width="9.44140625" customWidth="1"/>
    <col min="6663" max="6663" width="12.5546875" customWidth="1"/>
    <col min="6913" max="6913" width="9.6640625" customWidth="1"/>
    <col min="6914" max="6914" width="10.6640625" customWidth="1"/>
    <col min="6915" max="6915" width="35.6640625" customWidth="1"/>
    <col min="6916" max="6916" width="7.33203125" customWidth="1"/>
    <col min="6917" max="6917" width="10.5546875" customWidth="1"/>
    <col min="6918" max="6918" width="9.44140625" customWidth="1"/>
    <col min="6919" max="6919" width="12.5546875" customWidth="1"/>
    <col min="7169" max="7169" width="9.6640625" customWidth="1"/>
    <col min="7170" max="7170" width="10.6640625" customWidth="1"/>
    <col min="7171" max="7171" width="35.6640625" customWidth="1"/>
    <col min="7172" max="7172" width="7.33203125" customWidth="1"/>
    <col min="7173" max="7173" width="10.5546875" customWidth="1"/>
    <col min="7174" max="7174" width="9.44140625" customWidth="1"/>
    <col min="7175" max="7175" width="12.5546875" customWidth="1"/>
    <col min="7425" max="7425" width="9.6640625" customWidth="1"/>
    <col min="7426" max="7426" width="10.6640625" customWidth="1"/>
    <col min="7427" max="7427" width="35.6640625" customWidth="1"/>
    <col min="7428" max="7428" width="7.33203125" customWidth="1"/>
    <col min="7429" max="7429" width="10.5546875" customWidth="1"/>
    <col min="7430" max="7430" width="9.44140625" customWidth="1"/>
    <col min="7431" max="7431" width="12.5546875" customWidth="1"/>
    <col min="7681" max="7681" width="9.6640625" customWidth="1"/>
    <col min="7682" max="7682" width="10.6640625" customWidth="1"/>
    <col min="7683" max="7683" width="35.6640625" customWidth="1"/>
    <col min="7684" max="7684" width="7.33203125" customWidth="1"/>
    <col min="7685" max="7685" width="10.5546875" customWidth="1"/>
    <col min="7686" max="7686" width="9.44140625" customWidth="1"/>
    <col min="7687" max="7687" width="12.5546875" customWidth="1"/>
    <col min="7937" max="7937" width="9.6640625" customWidth="1"/>
    <col min="7938" max="7938" width="10.6640625" customWidth="1"/>
    <col min="7939" max="7939" width="35.6640625" customWidth="1"/>
    <col min="7940" max="7940" width="7.33203125" customWidth="1"/>
    <col min="7941" max="7941" width="10.5546875" customWidth="1"/>
    <col min="7942" max="7942" width="9.44140625" customWidth="1"/>
    <col min="7943" max="7943" width="12.5546875" customWidth="1"/>
    <col min="8193" max="8193" width="9.6640625" customWidth="1"/>
    <col min="8194" max="8194" width="10.6640625" customWidth="1"/>
    <col min="8195" max="8195" width="35.6640625" customWidth="1"/>
    <col min="8196" max="8196" width="7.33203125" customWidth="1"/>
    <col min="8197" max="8197" width="10.5546875" customWidth="1"/>
    <col min="8198" max="8198" width="9.44140625" customWidth="1"/>
    <col min="8199" max="8199" width="12.5546875" customWidth="1"/>
    <col min="8449" max="8449" width="9.6640625" customWidth="1"/>
    <col min="8450" max="8450" width="10.6640625" customWidth="1"/>
    <col min="8451" max="8451" width="35.6640625" customWidth="1"/>
    <col min="8452" max="8452" width="7.33203125" customWidth="1"/>
    <col min="8453" max="8453" width="10.5546875" customWidth="1"/>
    <col min="8454" max="8454" width="9.44140625" customWidth="1"/>
    <col min="8455" max="8455" width="12.5546875" customWidth="1"/>
    <col min="8705" max="8705" width="9.6640625" customWidth="1"/>
    <col min="8706" max="8706" width="10.6640625" customWidth="1"/>
    <col min="8707" max="8707" width="35.6640625" customWidth="1"/>
    <col min="8708" max="8708" width="7.33203125" customWidth="1"/>
    <col min="8709" max="8709" width="10.5546875" customWidth="1"/>
    <col min="8710" max="8710" width="9.44140625" customWidth="1"/>
    <col min="8711" max="8711" width="12.5546875" customWidth="1"/>
    <col min="8961" max="8961" width="9.6640625" customWidth="1"/>
    <col min="8962" max="8962" width="10.6640625" customWidth="1"/>
    <col min="8963" max="8963" width="35.6640625" customWidth="1"/>
    <col min="8964" max="8964" width="7.33203125" customWidth="1"/>
    <col min="8965" max="8965" width="10.5546875" customWidth="1"/>
    <col min="8966" max="8966" width="9.44140625" customWidth="1"/>
    <col min="8967" max="8967" width="12.5546875" customWidth="1"/>
    <col min="9217" max="9217" width="9.6640625" customWidth="1"/>
    <col min="9218" max="9218" width="10.6640625" customWidth="1"/>
    <col min="9219" max="9219" width="35.6640625" customWidth="1"/>
    <col min="9220" max="9220" width="7.33203125" customWidth="1"/>
    <col min="9221" max="9221" width="10.5546875" customWidth="1"/>
    <col min="9222" max="9222" width="9.44140625" customWidth="1"/>
    <col min="9223" max="9223" width="12.5546875" customWidth="1"/>
    <col min="9473" max="9473" width="9.6640625" customWidth="1"/>
    <col min="9474" max="9474" width="10.6640625" customWidth="1"/>
    <col min="9475" max="9475" width="35.6640625" customWidth="1"/>
    <col min="9476" max="9476" width="7.33203125" customWidth="1"/>
    <col min="9477" max="9477" width="10.5546875" customWidth="1"/>
    <col min="9478" max="9478" width="9.44140625" customWidth="1"/>
    <col min="9479" max="9479" width="12.5546875" customWidth="1"/>
    <col min="9729" max="9729" width="9.6640625" customWidth="1"/>
    <col min="9730" max="9730" width="10.6640625" customWidth="1"/>
    <col min="9731" max="9731" width="35.6640625" customWidth="1"/>
    <col min="9732" max="9732" width="7.33203125" customWidth="1"/>
    <col min="9733" max="9733" width="10.5546875" customWidth="1"/>
    <col min="9734" max="9734" width="9.44140625" customWidth="1"/>
    <col min="9735" max="9735" width="12.5546875" customWidth="1"/>
    <col min="9985" max="9985" width="9.6640625" customWidth="1"/>
    <col min="9986" max="9986" width="10.6640625" customWidth="1"/>
    <col min="9987" max="9987" width="35.6640625" customWidth="1"/>
    <col min="9988" max="9988" width="7.33203125" customWidth="1"/>
    <col min="9989" max="9989" width="10.5546875" customWidth="1"/>
    <col min="9990" max="9990" width="9.44140625" customWidth="1"/>
    <col min="9991" max="9991" width="12.5546875" customWidth="1"/>
    <col min="10241" max="10241" width="9.6640625" customWidth="1"/>
    <col min="10242" max="10242" width="10.6640625" customWidth="1"/>
    <col min="10243" max="10243" width="35.6640625" customWidth="1"/>
    <col min="10244" max="10244" width="7.33203125" customWidth="1"/>
    <col min="10245" max="10245" width="10.5546875" customWidth="1"/>
    <col min="10246" max="10246" width="9.44140625" customWidth="1"/>
    <col min="10247" max="10247" width="12.5546875" customWidth="1"/>
    <col min="10497" max="10497" width="9.6640625" customWidth="1"/>
    <col min="10498" max="10498" width="10.6640625" customWidth="1"/>
    <col min="10499" max="10499" width="35.6640625" customWidth="1"/>
    <col min="10500" max="10500" width="7.33203125" customWidth="1"/>
    <col min="10501" max="10501" width="10.5546875" customWidth="1"/>
    <col min="10502" max="10502" width="9.44140625" customWidth="1"/>
    <col min="10503" max="10503" width="12.5546875" customWidth="1"/>
    <col min="10753" max="10753" width="9.6640625" customWidth="1"/>
    <col min="10754" max="10754" width="10.6640625" customWidth="1"/>
    <col min="10755" max="10755" width="35.6640625" customWidth="1"/>
    <col min="10756" max="10756" width="7.33203125" customWidth="1"/>
    <col min="10757" max="10757" width="10.5546875" customWidth="1"/>
    <col min="10758" max="10758" width="9.44140625" customWidth="1"/>
    <col min="10759" max="10759" width="12.5546875" customWidth="1"/>
    <col min="11009" max="11009" width="9.6640625" customWidth="1"/>
    <col min="11010" max="11010" width="10.6640625" customWidth="1"/>
    <col min="11011" max="11011" width="35.6640625" customWidth="1"/>
    <col min="11012" max="11012" width="7.33203125" customWidth="1"/>
    <col min="11013" max="11013" width="10.5546875" customWidth="1"/>
    <col min="11014" max="11014" width="9.44140625" customWidth="1"/>
    <col min="11015" max="11015" width="12.5546875" customWidth="1"/>
    <col min="11265" max="11265" width="9.6640625" customWidth="1"/>
    <col min="11266" max="11266" width="10.6640625" customWidth="1"/>
    <col min="11267" max="11267" width="35.6640625" customWidth="1"/>
    <col min="11268" max="11268" width="7.33203125" customWidth="1"/>
    <col min="11269" max="11269" width="10.5546875" customWidth="1"/>
    <col min="11270" max="11270" width="9.44140625" customWidth="1"/>
    <col min="11271" max="11271" width="12.5546875" customWidth="1"/>
    <col min="11521" max="11521" width="9.6640625" customWidth="1"/>
    <col min="11522" max="11522" width="10.6640625" customWidth="1"/>
    <col min="11523" max="11523" width="35.6640625" customWidth="1"/>
    <col min="11524" max="11524" width="7.33203125" customWidth="1"/>
    <col min="11525" max="11525" width="10.5546875" customWidth="1"/>
    <col min="11526" max="11526" width="9.44140625" customWidth="1"/>
    <col min="11527" max="11527" width="12.5546875" customWidth="1"/>
    <col min="11777" max="11777" width="9.6640625" customWidth="1"/>
    <col min="11778" max="11778" width="10.6640625" customWidth="1"/>
    <col min="11779" max="11779" width="35.6640625" customWidth="1"/>
    <col min="11780" max="11780" width="7.33203125" customWidth="1"/>
    <col min="11781" max="11781" width="10.5546875" customWidth="1"/>
    <col min="11782" max="11782" width="9.44140625" customWidth="1"/>
    <col min="11783" max="11783" width="12.5546875" customWidth="1"/>
    <col min="12033" max="12033" width="9.6640625" customWidth="1"/>
    <col min="12034" max="12034" width="10.6640625" customWidth="1"/>
    <col min="12035" max="12035" width="35.6640625" customWidth="1"/>
    <col min="12036" max="12036" width="7.33203125" customWidth="1"/>
    <col min="12037" max="12037" width="10.5546875" customWidth="1"/>
    <col min="12038" max="12038" width="9.44140625" customWidth="1"/>
    <col min="12039" max="12039" width="12.5546875" customWidth="1"/>
    <col min="12289" max="12289" width="9.6640625" customWidth="1"/>
    <col min="12290" max="12290" width="10.6640625" customWidth="1"/>
    <col min="12291" max="12291" width="35.6640625" customWidth="1"/>
    <col min="12292" max="12292" width="7.33203125" customWidth="1"/>
    <col min="12293" max="12293" width="10.5546875" customWidth="1"/>
    <col min="12294" max="12294" width="9.44140625" customWidth="1"/>
    <col min="12295" max="12295" width="12.5546875" customWidth="1"/>
    <col min="12545" max="12545" width="9.6640625" customWidth="1"/>
    <col min="12546" max="12546" width="10.6640625" customWidth="1"/>
    <col min="12547" max="12547" width="35.6640625" customWidth="1"/>
    <col min="12548" max="12548" width="7.33203125" customWidth="1"/>
    <col min="12549" max="12549" width="10.5546875" customWidth="1"/>
    <col min="12550" max="12550" width="9.44140625" customWidth="1"/>
    <col min="12551" max="12551" width="12.5546875" customWidth="1"/>
    <col min="12801" max="12801" width="9.6640625" customWidth="1"/>
    <col min="12802" max="12802" width="10.6640625" customWidth="1"/>
    <col min="12803" max="12803" width="35.6640625" customWidth="1"/>
    <col min="12804" max="12804" width="7.33203125" customWidth="1"/>
    <col min="12805" max="12805" width="10.5546875" customWidth="1"/>
    <col min="12806" max="12806" width="9.44140625" customWidth="1"/>
    <col min="12807" max="12807" width="12.5546875" customWidth="1"/>
    <col min="13057" max="13057" width="9.6640625" customWidth="1"/>
    <col min="13058" max="13058" width="10.6640625" customWidth="1"/>
    <col min="13059" max="13059" width="35.6640625" customWidth="1"/>
    <col min="13060" max="13060" width="7.33203125" customWidth="1"/>
    <col min="13061" max="13061" width="10.5546875" customWidth="1"/>
    <col min="13062" max="13062" width="9.44140625" customWidth="1"/>
    <col min="13063" max="13063" width="12.5546875" customWidth="1"/>
    <col min="13313" max="13313" width="9.6640625" customWidth="1"/>
    <col min="13314" max="13314" width="10.6640625" customWidth="1"/>
    <col min="13315" max="13315" width="35.6640625" customWidth="1"/>
    <col min="13316" max="13316" width="7.33203125" customWidth="1"/>
    <col min="13317" max="13317" width="10.5546875" customWidth="1"/>
    <col min="13318" max="13318" width="9.44140625" customWidth="1"/>
    <col min="13319" max="13319" width="12.5546875" customWidth="1"/>
    <col min="13569" max="13569" width="9.6640625" customWidth="1"/>
    <col min="13570" max="13570" width="10.6640625" customWidth="1"/>
    <col min="13571" max="13571" width="35.6640625" customWidth="1"/>
    <col min="13572" max="13572" width="7.33203125" customWidth="1"/>
    <col min="13573" max="13573" width="10.5546875" customWidth="1"/>
    <col min="13574" max="13574" width="9.44140625" customWidth="1"/>
    <col min="13575" max="13575" width="12.5546875" customWidth="1"/>
    <col min="13825" max="13825" width="9.6640625" customWidth="1"/>
    <col min="13826" max="13826" width="10.6640625" customWidth="1"/>
    <col min="13827" max="13827" width="35.6640625" customWidth="1"/>
    <col min="13828" max="13828" width="7.33203125" customWidth="1"/>
    <col min="13829" max="13829" width="10.5546875" customWidth="1"/>
    <col min="13830" max="13830" width="9.44140625" customWidth="1"/>
    <col min="13831" max="13831" width="12.5546875" customWidth="1"/>
    <col min="14081" max="14081" width="9.6640625" customWidth="1"/>
    <col min="14082" max="14082" width="10.6640625" customWidth="1"/>
    <col min="14083" max="14083" width="35.6640625" customWidth="1"/>
    <col min="14084" max="14084" width="7.33203125" customWidth="1"/>
    <col min="14085" max="14085" width="10.5546875" customWidth="1"/>
    <col min="14086" max="14086" width="9.44140625" customWidth="1"/>
    <col min="14087" max="14087" width="12.5546875" customWidth="1"/>
    <col min="14337" max="14337" width="9.6640625" customWidth="1"/>
    <col min="14338" max="14338" width="10.6640625" customWidth="1"/>
    <col min="14339" max="14339" width="35.6640625" customWidth="1"/>
    <col min="14340" max="14340" width="7.33203125" customWidth="1"/>
    <col min="14341" max="14341" width="10.5546875" customWidth="1"/>
    <col min="14342" max="14342" width="9.44140625" customWidth="1"/>
    <col min="14343" max="14343" width="12.5546875" customWidth="1"/>
    <col min="14593" max="14593" width="9.6640625" customWidth="1"/>
    <col min="14594" max="14594" width="10.6640625" customWidth="1"/>
    <col min="14595" max="14595" width="35.6640625" customWidth="1"/>
    <col min="14596" max="14596" width="7.33203125" customWidth="1"/>
    <col min="14597" max="14597" width="10.5546875" customWidth="1"/>
    <col min="14598" max="14598" width="9.44140625" customWidth="1"/>
    <col min="14599" max="14599" width="12.5546875" customWidth="1"/>
    <col min="14849" max="14849" width="9.6640625" customWidth="1"/>
    <col min="14850" max="14850" width="10.6640625" customWidth="1"/>
    <col min="14851" max="14851" width="35.6640625" customWidth="1"/>
    <col min="14852" max="14852" width="7.33203125" customWidth="1"/>
    <col min="14853" max="14853" width="10.5546875" customWidth="1"/>
    <col min="14854" max="14854" width="9.44140625" customWidth="1"/>
    <col min="14855" max="14855" width="12.5546875" customWidth="1"/>
    <col min="15105" max="15105" width="9.6640625" customWidth="1"/>
    <col min="15106" max="15106" width="10.6640625" customWidth="1"/>
    <col min="15107" max="15107" width="35.6640625" customWidth="1"/>
    <col min="15108" max="15108" width="7.33203125" customWidth="1"/>
    <col min="15109" max="15109" width="10.5546875" customWidth="1"/>
    <col min="15110" max="15110" width="9.44140625" customWidth="1"/>
    <col min="15111" max="15111" width="12.5546875" customWidth="1"/>
    <col min="15361" max="15361" width="9.6640625" customWidth="1"/>
    <col min="15362" max="15362" width="10.6640625" customWidth="1"/>
    <col min="15363" max="15363" width="35.6640625" customWidth="1"/>
    <col min="15364" max="15364" width="7.33203125" customWidth="1"/>
    <col min="15365" max="15365" width="10.5546875" customWidth="1"/>
    <col min="15366" max="15366" width="9.44140625" customWidth="1"/>
    <col min="15367" max="15367" width="12.5546875" customWidth="1"/>
    <col min="15617" max="15617" width="9.6640625" customWidth="1"/>
    <col min="15618" max="15618" width="10.6640625" customWidth="1"/>
    <col min="15619" max="15619" width="35.6640625" customWidth="1"/>
    <col min="15620" max="15620" width="7.33203125" customWidth="1"/>
    <col min="15621" max="15621" width="10.5546875" customWidth="1"/>
    <col min="15622" max="15622" width="9.44140625" customWidth="1"/>
    <col min="15623" max="15623" width="12.5546875" customWidth="1"/>
    <col min="15873" max="15873" width="9.6640625" customWidth="1"/>
    <col min="15874" max="15874" width="10.6640625" customWidth="1"/>
    <col min="15875" max="15875" width="35.6640625" customWidth="1"/>
    <col min="15876" max="15876" width="7.33203125" customWidth="1"/>
    <col min="15877" max="15877" width="10.5546875" customWidth="1"/>
    <col min="15878" max="15878" width="9.44140625" customWidth="1"/>
    <col min="15879" max="15879" width="12.5546875" customWidth="1"/>
    <col min="16129" max="16129" width="9.6640625" customWidth="1"/>
    <col min="16130" max="16130" width="10.6640625" customWidth="1"/>
    <col min="16131" max="16131" width="35.6640625" customWidth="1"/>
    <col min="16132" max="16132" width="7.33203125" customWidth="1"/>
    <col min="16133" max="16133" width="10.5546875" customWidth="1"/>
    <col min="16134" max="16134" width="9.44140625" customWidth="1"/>
    <col min="16135" max="16135" width="12.5546875" customWidth="1"/>
  </cols>
  <sheetData>
    <row r="1" spans="1:7" ht="52.8">
      <c r="B1" s="244" t="s">
        <v>185</v>
      </c>
      <c r="C1" s="245" t="s">
        <v>186</v>
      </c>
      <c r="D1" s="208"/>
      <c r="E1" s="208"/>
      <c r="F1"/>
      <c r="G1"/>
    </row>
    <row r="2" spans="1:7">
      <c r="B2" s="244"/>
      <c r="C2" s="246"/>
      <c r="D2" s="208"/>
      <c r="E2" s="208"/>
      <c r="F2"/>
      <c r="G2"/>
    </row>
    <row r="3" spans="1:7" ht="81" customHeight="1">
      <c r="B3" s="244" t="s">
        <v>187</v>
      </c>
      <c r="C3" s="247" t="s">
        <v>188</v>
      </c>
      <c r="D3" s="208"/>
      <c r="E3" s="208"/>
      <c r="F3"/>
      <c r="G3"/>
    </row>
    <row r="4" spans="1:7">
      <c r="B4" s="244"/>
      <c r="C4" s="248"/>
      <c r="D4" s="208"/>
      <c r="E4" s="208"/>
      <c r="F4"/>
      <c r="G4"/>
    </row>
    <row r="5" spans="1:7">
      <c r="B5" s="244" t="s">
        <v>189</v>
      </c>
      <c r="C5" s="247" t="s">
        <v>190</v>
      </c>
      <c r="D5" s="208"/>
      <c r="E5" s="208"/>
      <c r="F5"/>
      <c r="G5"/>
    </row>
    <row r="6" spans="1:7">
      <c r="B6" s="244"/>
      <c r="C6" s="249"/>
      <c r="D6" s="208"/>
      <c r="E6" s="208"/>
      <c r="F6"/>
      <c r="G6"/>
    </row>
    <row r="7" spans="1:7">
      <c r="B7" s="244" t="s">
        <v>191</v>
      </c>
      <c r="C7" s="249" t="s">
        <v>100</v>
      </c>
      <c r="D7" s="208"/>
      <c r="E7" s="208"/>
      <c r="F7"/>
      <c r="G7"/>
    </row>
    <row r="8" spans="1:7">
      <c r="B8" s="244"/>
      <c r="C8" s="249"/>
      <c r="D8" s="208"/>
      <c r="E8" s="208"/>
      <c r="F8"/>
      <c r="G8"/>
    </row>
    <row r="9" spans="1:7">
      <c r="B9" s="244" t="s">
        <v>192</v>
      </c>
      <c r="C9" s="247" t="s">
        <v>193</v>
      </c>
      <c r="D9" s="208"/>
      <c r="E9" s="208"/>
      <c r="F9"/>
      <c r="G9"/>
    </row>
    <row r="10" spans="1:7">
      <c r="B10" s="244"/>
      <c r="C10" s="246"/>
      <c r="D10" s="208"/>
      <c r="E10" s="208"/>
      <c r="F10"/>
      <c r="G10"/>
    </row>
    <row r="11" spans="1:7">
      <c r="B11" s="244"/>
      <c r="C11" s="246"/>
      <c r="D11" s="208"/>
      <c r="E11" s="208"/>
      <c r="F11"/>
      <c r="G11"/>
    </row>
    <row r="12" spans="1:7" ht="15.6">
      <c r="B12" s="244"/>
      <c r="C12" s="250"/>
      <c r="D12" s="208"/>
      <c r="E12" s="208"/>
      <c r="F12"/>
      <c r="G12"/>
    </row>
    <row r="13" spans="1:7" ht="15.6">
      <c r="B13" s="244"/>
      <c r="C13" s="251"/>
      <c r="D13" s="208"/>
      <c r="E13" s="208"/>
      <c r="F13"/>
      <c r="G13"/>
    </row>
    <row r="14" spans="1:7" ht="22.8">
      <c r="A14" s="560" t="s">
        <v>194</v>
      </c>
      <c r="B14" s="560"/>
      <c r="C14" s="560"/>
      <c r="D14" s="560"/>
      <c r="E14" s="560"/>
      <c r="F14" s="560"/>
      <c r="G14" s="560"/>
    </row>
    <row r="15" spans="1:7">
      <c r="B15" s="244"/>
      <c r="C15" s="245"/>
      <c r="D15" s="208"/>
      <c r="E15" s="208"/>
      <c r="F15"/>
      <c r="G15"/>
    </row>
    <row r="16" spans="1:7">
      <c r="B16" s="561" t="s">
        <v>195</v>
      </c>
      <c r="C16" s="561"/>
      <c r="D16" s="561"/>
      <c r="E16" s="561"/>
      <c r="F16" s="561"/>
      <c r="G16"/>
    </row>
    <row r="17" spans="2:7" ht="14.1" customHeight="1">
      <c r="B17" s="559" t="s">
        <v>196</v>
      </c>
      <c r="C17" s="559"/>
      <c r="D17" s="559"/>
      <c r="E17" s="559"/>
      <c r="F17" s="559"/>
      <c r="G17"/>
    </row>
    <row r="18" spans="2:7" ht="14.1" customHeight="1">
      <c r="B18" s="559" t="s">
        <v>197</v>
      </c>
      <c r="C18" s="559"/>
      <c r="D18" s="559"/>
      <c r="E18" s="559"/>
      <c r="F18" s="559"/>
      <c r="G18"/>
    </row>
    <row r="19" spans="2:7" ht="14.1" customHeight="1">
      <c r="B19" s="559" t="s">
        <v>198</v>
      </c>
      <c r="C19" s="559"/>
      <c r="D19" s="559"/>
      <c r="E19" s="559"/>
      <c r="F19" s="559"/>
      <c r="G19"/>
    </row>
    <row r="20" spans="2:7" ht="13.95" customHeight="1">
      <c r="B20" s="559" t="s">
        <v>199</v>
      </c>
      <c r="C20" s="559"/>
      <c r="D20" s="559"/>
      <c r="E20" s="559"/>
      <c r="F20" s="559"/>
      <c r="G20"/>
    </row>
    <row r="21" spans="2:7" ht="14.1" customHeight="1">
      <c r="B21" s="559" t="s">
        <v>200</v>
      </c>
      <c r="C21" s="559"/>
      <c r="D21" s="559"/>
      <c r="E21" s="559"/>
      <c r="F21" s="559"/>
      <c r="G21"/>
    </row>
    <row r="22" spans="2:7" ht="14.1" customHeight="1">
      <c r="B22" s="559" t="s">
        <v>201</v>
      </c>
      <c r="C22" s="559"/>
      <c r="D22" s="559"/>
      <c r="E22" s="559"/>
      <c r="F22" s="559"/>
      <c r="G22"/>
    </row>
    <row r="23" spans="2:7" ht="14.1" customHeight="1">
      <c r="B23" s="253" t="s">
        <v>202</v>
      </c>
      <c r="C23" s="253"/>
      <c r="D23" s="253"/>
      <c r="E23" s="253"/>
      <c r="F23" s="253"/>
      <c r="G23"/>
    </row>
    <row r="24" spans="2:7">
      <c r="B24" s="253" t="s">
        <v>203</v>
      </c>
      <c r="C24" s="253"/>
      <c r="D24" s="253"/>
      <c r="E24" s="253"/>
      <c r="F24" s="253"/>
      <c r="G24"/>
    </row>
    <row r="25" spans="2:7" ht="14.1" customHeight="1">
      <c r="B25" s="254" t="s">
        <v>204</v>
      </c>
      <c r="C25" s="255"/>
      <c r="D25" s="256"/>
      <c r="E25" s="169"/>
      <c r="F25" s="256"/>
      <c r="G25"/>
    </row>
    <row r="26" spans="2:7" ht="14.1" customHeight="1">
      <c r="B26" s="254"/>
      <c r="C26" s="255"/>
      <c r="D26" s="256"/>
      <c r="E26" s="169"/>
      <c r="F26" s="256"/>
      <c r="G26"/>
    </row>
    <row r="27" spans="2:7" ht="14.1" customHeight="1">
      <c r="B27" s="252" t="s">
        <v>205</v>
      </c>
      <c r="C27" s="252"/>
      <c r="D27" s="252"/>
      <c r="E27" s="252"/>
      <c r="F27" s="252"/>
      <c r="G27"/>
    </row>
    <row r="28" spans="2:7" ht="14.1" customHeight="1">
      <c r="B28" s="559" t="s">
        <v>206</v>
      </c>
      <c r="C28" s="559"/>
      <c r="D28" s="559"/>
      <c r="E28" s="559"/>
      <c r="F28" s="559"/>
      <c r="G28" s="253"/>
    </row>
    <row r="29" spans="2:7" ht="14.1" customHeight="1">
      <c r="B29" s="559" t="s">
        <v>207</v>
      </c>
      <c r="C29" s="559"/>
      <c r="D29" s="559"/>
      <c r="E29" s="559"/>
      <c r="F29" s="559"/>
      <c r="G29" s="253"/>
    </row>
    <row r="30" spans="2:7" ht="14.1" customHeight="1">
      <c r="B30" s="559" t="s">
        <v>208</v>
      </c>
      <c r="C30" s="559"/>
      <c r="D30" s="559"/>
      <c r="E30" s="559"/>
      <c r="F30" s="559"/>
      <c r="G30" s="253"/>
    </row>
    <row r="31" spans="2:7" ht="14.1" customHeight="1">
      <c r="B31" s="254"/>
      <c r="C31" s="246"/>
      <c r="D31" s="208"/>
      <c r="E31" s="208"/>
      <c r="F31"/>
      <c r="G31"/>
    </row>
    <row r="32" spans="2:7">
      <c r="B32" s="244"/>
      <c r="C32" s="246"/>
      <c r="D32" s="208"/>
      <c r="E32" s="208"/>
      <c r="F32"/>
      <c r="G32"/>
    </row>
    <row r="33" spans="2:7">
      <c r="B33" s="244"/>
      <c r="C33" s="246"/>
      <c r="D33" s="208"/>
      <c r="E33" s="208"/>
      <c r="F33"/>
      <c r="G33"/>
    </row>
    <row r="34" spans="2:7">
      <c r="B34" s="244"/>
      <c r="C34" s="246" t="s">
        <v>209</v>
      </c>
      <c r="D34" s="208"/>
      <c r="E34" s="208"/>
      <c r="F34"/>
      <c r="G34"/>
    </row>
    <row r="35" spans="2:7">
      <c r="B35" s="244"/>
      <c r="C35" s="257" t="s">
        <v>210</v>
      </c>
      <c r="D35" s="208"/>
      <c r="E35" s="208"/>
      <c r="F35"/>
      <c r="G35"/>
    </row>
    <row r="36" spans="2:7">
      <c r="B36" s="244"/>
      <c r="C36" s="257" t="s">
        <v>211</v>
      </c>
      <c r="D36" s="208"/>
      <c r="E36" s="208"/>
      <c r="F36"/>
      <c r="G36"/>
    </row>
    <row r="37" spans="2:7">
      <c r="B37" s="244"/>
      <c r="C37" s="257" t="s">
        <v>212</v>
      </c>
      <c r="D37" s="208"/>
      <c r="E37" s="208"/>
      <c r="F37"/>
      <c r="G37"/>
    </row>
    <row r="38" spans="2:7">
      <c r="B38" s="244"/>
      <c r="C38" s="246"/>
      <c r="D38" s="208"/>
      <c r="E38" s="208"/>
      <c r="F38"/>
      <c r="G38"/>
    </row>
    <row r="39" spans="2:7">
      <c r="B39" s="244"/>
      <c r="C39" s="246"/>
      <c r="D39" s="208"/>
      <c r="E39" s="208"/>
      <c r="F39"/>
      <c r="G39"/>
    </row>
    <row r="40" spans="2:7">
      <c r="B40" s="244"/>
      <c r="C40" s="246"/>
      <c r="D40" s="208"/>
      <c r="E40" s="208"/>
      <c r="F40"/>
      <c r="G40"/>
    </row>
    <row r="41" spans="2:7">
      <c r="B41" s="244"/>
      <c r="C41" s="246"/>
      <c r="D41" s="208"/>
      <c r="E41" s="208"/>
      <c r="F41"/>
      <c r="G41"/>
    </row>
    <row r="42" spans="2:7" ht="13.8">
      <c r="B42" s="244"/>
      <c r="C42" s="258" t="s">
        <v>213</v>
      </c>
      <c r="D42" s="259"/>
      <c r="E42" s="259"/>
      <c r="F42" s="260"/>
      <c r="G42"/>
    </row>
    <row r="43" spans="2:7" ht="13.8">
      <c r="B43" s="244"/>
      <c r="C43" s="258"/>
      <c r="D43" s="259"/>
      <c r="E43" s="259"/>
      <c r="F43" s="260"/>
      <c r="G43"/>
    </row>
    <row r="44" spans="2:7" ht="13.8">
      <c r="B44" s="244"/>
      <c r="C44" s="258"/>
      <c r="D44" s="259"/>
      <c r="E44" s="260"/>
      <c r="F44" s="260"/>
      <c r="G44"/>
    </row>
    <row r="45" spans="2:7" ht="13.8">
      <c r="B45" s="244"/>
      <c r="C45" s="261"/>
      <c r="D45" s="260" t="s">
        <v>214</v>
      </c>
      <c r="E45" s="260"/>
      <c r="F45"/>
      <c r="G45"/>
    </row>
    <row r="46" spans="2:7" ht="13.8">
      <c r="B46" s="244"/>
      <c r="C46" s="261"/>
      <c r="D46" s="260"/>
      <c r="E46" s="260"/>
      <c r="F46"/>
      <c r="G46"/>
    </row>
    <row r="47" spans="2:7">
      <c r="B47" s="244"/>
      <c r="C47"/>
      <c r="D47"/>
      <c r="E47"/>
      <c r="F47"/>
      <c r="G47"/>
    </row>
    <row r="48" spans="2:7" ht="13.8">
      <c r="B48" s="244"/>
      <c r="C48" s="261"/>
      <c r="D48" s="259"/>
      <c r="E48" s="260"/>
      <c r="F48" s="260"/>
      <c r="G48"/>
    </row>
    <row r="49" spans="1:7">
      <c r="B49" s="244"/>
      <c r="C49"/>
      <c r="D49" s="208"/>
      <c r="E49" s="208"/>
      <c r="F49"/>
      <c r="G49"/>
    </row>
    <row r="50" spans="1:7" ht="14.1" customHeight="1">
      <c r="B50" s="244"/>
      <c r="C50" s="261"/>
      <c r="D50" s="208"/>
      <c r="E50" s="208"/>
      <c r="F50"/>
      <c r="G50"/>
    </row>
    <row r="51" spans="1:7" ht="14.1" customHeight="1">
      <c r="B51" s="244"/>
      <c r="C51" s="261"/>
      <c r="D51" s="259"/>
      <c r="E51" s="260"/>
      <c r="F51" s="260"/>
      <c r="G51"/>
    </row>
    <row r="52" spans="1:7" s="264" customFormat="1" ht="14.1" customHeight="1">
      <c r="A52" s="243"/>
      <c r="B52" s="262"/>
      <c r="C52" s="263" t="s">
        <v>215</v>
      </c>
      <c r="D52" s="259"/>
      <c r="E52" s="259"/>
      <c r="F52" s="260"/>
      <c r="G52"/>
    </row>
    <row r="53" spans="1:7" ht="14.1" customHeight="1">
      <c r="B53" s="262"/>
      <c r="C53" s="258"/>
      <c r="D53" s="259"/>
      <c r="E53" s="259"/>
      <c r="F53" s="260"/>
      <c r="G53"/>
    </row>
    <row r="54" spans="1:7" ht="14.1" customHeight="1">
      <c r="B54" s="265">
        <v>1</v>
      </c>
      <c r="C54" s="266" t="s">
        <v>82</v>
      </c>
      <c r="D54" s="266"/>
      <c r="E54" s="259"/>
      <c r="F54" s="260"/>
      <c r="G54" s="267">
        <f>$G$102</f>
        <v>0</v>
      </c>
    </row>
    <row r="55" spans="1:7" ht="14.1" customHeight="1">
      <c r="B55" s="265"/>
      <c r="C55" s="258"/>
      <c r="D55" s="259"/>
      <c r="E55" s="259"/>
      <c r="F55" s="260"/>
      <c r="G55" s="267"/>
    </row>
    <row r="56" spans="1:7" ht="14.1" customHeight="1">
      <c r="B56" s="265">
        <v>2</v>
      </c>
      <c r="C56" s="266" t="s">
        <v>216</v>
      </c>
      <c r="D56" s="266"/>
      <c r="E56" s="259"/>
      <c r="F56" s="260"/>
      <c r="G56" s="267">
        <f>$G$140</f>
        <v>0</v>
      </c>
    </row>
    <row r="57" spans="1:7" ht="14.1" customHeight="1">
      <c r="B57" s="265"/>
      <c r="C57" s="258"/>
      <c r="D57" s="259"/>
      <c r="E57" s="259"/>
      <c r="F57" s="260"/>
      <c r="G57" s="267"/>
    </row>
    <row r="58" spans="1:7" ht="14.1" customHeight="1">
      <c r="B58" s="265">
        <v>3</v>
      </c>
      <c r="C58" s="266" t="s">
        <v>83</v>
      </c>
      <c r="D58" s="266"/>
      <c r="E58" s="259"/>
      <c r="F58" s="260"/>
      <c r="G58" s="267">
        <f>$G$152</f>
        <v>0</v>
      </c>
    </row>
    <row r="59" spans="1:7" ht="14.1" customHeight="1">
      <c r="B59" s="265"/>
      <c r="C59" s="266"/>
      <c r="D59" s="259"/>
      <c r="E59" s="259"/>
      <c r="F59" s="260"/>
      <c r="G59" s="267"/>
    </row>
    <row r="60" spans="1:7" ht="14.1" customHeight="1">
      <c r="B60" s="265">
        <v>5</v>
      </c>
      <c r="C60" s="266" t="s">
        <v>217</v>
      </c>
      <c r="D60" s="266"/>
      <c r="E60" s="259"/>
      <c r="F60" s="260"/>
      <c r="G60" s="267">
        <f>$G$214</f>
        <v>0</v>
      </c>
    </row>
    <row r="61" spans="1:7" ht="14.1" customHeight="1">
      <c r="B61" s="244"/>
      <c r="C61" s="246"/>
      <c r="D61" s="259"/>
      <c r="E61" s="259"/>
      <c r="F61" s="260"/>
      <c r="G61" s="267"/>
    </row>
    <row r="62" spans="1:7" ht="14.1" customHeight="1">
      <c r="B62" s="265">
        <v>6</v>
      </c>
      <c r="C62" s="266" t="s">
        <v>218</v>
      </c>
      <c r="D62" s="266"/>
      <c r="E62" s="259"/>
      <c r="F62" s="260"/>
      <c r="G62" s="267">
        <f>$G$222</f>
        <v>0</v>
      </c>
    </row>
    <row r="63" spans="1:7" ht="14.1" customHeight="1">
      <c r="B63" s="244"/>
      <c r="C63" s="246"/>
      <c r="D63" s="259"/>
      <c r="E63" s="259"/>
      <c r="F63" s="260"/>
      <c r="G63" s="267"/>
    </row>
    <row r="64" spans="1:7" ht="14.1" customHeight="1">
      <c r="B64" s="265">
        <v>7</v>
      </c>
      <c r="C64" s="558" t="s">
        <v>15</v>
      </c>
      <c r="D64" s="558"/>
      <c r="E64" s="259"/>
      <c r="F64" s="260"/>
      <c r="G64" s="267">
        <f>$G$235</f>
        <v>0</v>
      </c>
    </row>
    <row r="65" spans="1:7" ht="14.1" customHeight="1">
      <c r="B65"/>
      <c r="C65"/>
      <c r="D65"/>
      <c r="E65"/>
      <c r="F65"/>
      <c r="G65"/>
    </row>
    <row r="66" spans="1:7" ht="14.1" customHeight="1">
      <c r="B66" s="268">
        <v>8</v>
      </c>
      <c r="C66" s="558" t="s">
        <v>219</v>
      </c>
      <c r="D66" s="558"/>
      <c r="E66"/>
      <c r="F66"/>
      <c r="G66" s="267">
        <f>0.1*SUM(G54:G64)</f>
        <v>0</v>
      </c>
    </row>
    <row r="67" spans="1:7" ht="14.1" customHeight="1">
      <c r="B67"/>
      <c r="C67"/>
      <c r="D67"/>
      <c r="E67"/>
      <c r="F67"/>
      <c r="G67" s="267"/>
    </row>
    <row r="68" spans="1:7" ht="14.1" customHeight="1">
      <c r="B68" s="265"/>
      <c r="C68" s="263" t="s">
        <v>220</v>
      </c>
      <c r="D68" s="269"/>
      <c r="E68" s="269"/>
      <c r="F68" s="270"/>
      <c r="G68" s="271">
        <f>SUM(G54:G66)</f>
        <v>0</v>
      </c>
    </row>
    <row r="69" spans="1:7" ht="14.1" customHeight="1">
      <c r="B69" s="262"/>
      <c r="C69" s="258"/>
      <c r="D69" s="259"/>
      <c r="E69" s="259"/>
      <c r="F69" s="260"/>
      <c r="G69" s="267"/>
    </row>
    <row r="70" spans="1:7" ht="14.1" customHeight="1">
      <c r="B70" s="262"/>
      <c r="C70" s="258" t="s">
        <v>221</v>
      </c>
      <c r="D70" s="259"/>
      <c r="E70" s="259"/>
      <c r="F70" s="260"/>
      <c r="G70" s="267">
        <f>0.22*G68</f>
        <v>0</v>
      </c>
    </row>
    <row r="71" spans="1:7" ht="14.1" customHeight="1">
      <c r="B71" s="262"/>
      <c r="C71" s="258"/>
      <c r="D71" s="259"/>
      <c r="E71" s="259"/>
      <c r="F71" s="260"/>
      <c r="G71" s="267"/>
    </row>
    <row r="72" spans="1:7" ht="14.1" customHeight="1">
      <c r="B72" s="262"/>
      <c r="C72" s="263" t="s">
        <v>222</v>
      </c>
      <c r="D72" s="269"/>
      <c r="E72" s="269"/>
      <c r="F72" s="270"/>
      <c r="G72" s="271">
        <f>SUM(G68,G70)</f>
        <v>0</v>
      </c>
    </row>
    <row r="73" spans="1:7" ht="14.1" customHeight="1">
      <c r="B73" s="262"/>
      <c r="C73" s="258"/>
      <c r="D73" s="259"/>
      <c r="E73" s="259"/>
      <c r="F73" s="260"/>
      <c r="G73"/>
    </row>
    <row r="74" spans="1:7" s="264" customFormat="1" ht="14.1" customHeight="1">
      <c r="A74" s="272"/>
      <c r="B74" s="273"/>
      <c r="C74" s="274"/>
      <c r="D74" s="275"/>
      <c r="E74" s="275"/>
      <c r="F74" s="276"/>
      <c r="G74" s="272"/>
    </row>
    <row r="75" spans="1:7" ht="28.2" thickBot="1">
      <c r="A75" s="277" t="s">
        <v>22</v>
      </c>
      <c r="B75" s="278" t="s">
        <v>23</v>
      </c>
      <c r="C75" s="278" t="s">
        <v>24</v>
      </c>
      <c r="D75" s="279" t="s">
        <v>26</v>
      </c>
      <c r="E75" s="277" t="s">
        <v>0</v>
      </c>
      <c r="F75" s="277" t="s">
        <v>119</v>
      </c>
      <c r="G75" s="280" t="s">
        <v>223</v>
      </c>
    </row>
    <row r="76" spans="1:7" ht="13.8">
      <c r="A76" s="281"/>
      <c r="B76" s="282"/>
      <c r="C76" s="283"/>
      <c r="D76" s="284"/>
      <c r="E76" s="285"/>
      <c r="F76" s="286"/>
      <c r="G76" s="281"/>
    </row>
    <row r="77" spans="1:7">
      <c r="A77" s="281"/>
      <c r="B77" s="287">
        <v>1</v>
      </c>
      <c r="C77" s="288" t="s">
        <v>82</v>
      </c>
      <c r="F77" s="291"/>
      <c r="G77" s="281"/>
    </row>
    <row r="78" spans="1:7">
      <c r="A78" s="281"/>
      <c r="B78" s="287"/>
      <c r="C78" s="288"/>
      <c r="F78" s="291"/>
      <c r="G78" s="281"/>
    </row>
    <row r="79" spans="1:7">
      <c r="A79" s="281"/>
      <c r="B79" s="287" t="s">
        <v>224</v>
      </c>
      <c r="C79" s="288" t="s">
        <v>225</v>
      </c>
      <c r="F79" s="291"/>
      <c r="G79" s="281"/>
    </row>
    <row r="80" spans="1:7">
      <c r="A80" s="281"/>
      <c r="B80" s="287"/>
      <c r="C80" s="288"/>
      <c r="F80" s="291"/>
      <c r="G80" s="281"/>
    </row>
    <row r="81" spans="1:7" ht="26.4">
      <c r="A81" s="292" t="s">
        <v>31</v>
      </c>
      <c r="B81" s="293" t="s">
        <v>226</v>
      </c>
      <c r="C81" s="294" t="s">
        <v>227</v>
      </c>
      <c r="D81" s="289" t="s">
        <v>5</v>
      </c>
      <c r="E81" s="295">
        <v>2</v>
      </c>
      <c r="F81" s="480"/>
      <c r="G81" s="291">
        <f>E81*F81</f>
        <v>0</v>
      </c>
    </row>
    <row r="82" spans="1:7">
      <c r="A82" s="281"/>
      <c r="B82" s="293"/>
      <c r="E82" s="295"/>
      <c r="F82" s="481"/>
      <c r="G82" s="291">
        <f t="shared" ref="G82:G101" si="0">E82*F82</f>
        <v>0</v>
      </c>
    </row>
    <row r="83" spans="1:7" ht="39.6">
      <c r="A83" s="292" t="s">
        <v>33</v>
      </c>
      <c r="B83" s="293" t="s">
        <v>228</v>
      </c>
      <c r="C83" s="294" t="s">
        <v>229</v>
      </c>
      <c r="D83" s="289" t="s">
        <v>5</v>
      </c>
      <c r="E83" s="295">
        <v>1</v>
      </c>
      <c r="F83" s="480"/>
      <c r="G83" s="291">
        <f t="shared" si="0"/>
        <v>0</v>
      </c>
    </row>
    <row r="84" spans="1:7">
      <c r="A84" s="292"/>
      <c r="B84" s="293"/>
      <c r="E84" s="295"/>
      <c r="F84" s="481"/>
      <c r="G84" s="291"/>
    </row>
    <row r="85" spans="1:7">
      <c r="A85" s="292"/>
      <c r="B85" s="293"/>
      <c r="E85" s="295"/>
      <c r="F85" s="481"/>
      <c r="G85" s="291">
        <f t="shared" si="0"/>
        <v>0</v>
      </c>
    </row>
    <row r="86" spans="1:7">
      <c r="A86" s="281"/>
      <c r="B86" s="287" t="s">
        <v>230</v>
      </c>
      <c r="C86" s="288" t="s">
        <v>231</v>
      </c>
      <c r="E86" s="295"/>
      <c r="F86" s="481"/>
      <c r="G86" s="291">
        <f t="shared" si="0"/>
        <v>0</v>
      </c>
    </row>
    <row r="87" spans="1:7">
      <c r="A87" s="281"/>
      <c r="B87" s="287"/>
      <c r="C87" s="288"/>
      <c r="E87" s="295"/>
      <c r="F87" s="481"/>
      <c r="G87" s="291">
        <f t="shared" si="0"/>
        <v>0</v>
      </c>
    </row>
    <row r="88" spans="1:7">
      <c r="A88" s="281"/>
      <c r="B88" s="287" t="s">
        <v>232</v>
      </c>
      <c r="C88" s="288" t="s">
        <v>233</v>
      </c>
      <c r="E88" s="295"/>
      <c r="F88" s="481"/>
      <c r="G88" s="291">
        <f t="shared" si="0"/>
        <v>0</v>
      </c>
    </row>
    <row r="89" spans="1:7">
      <c r="A89" s="281"/>
      <c r="B89" s="287"/>
      <c r="C89" s="288"/>
      <c r="E89" s="295"/>
      <c r="F89" s="481"/>
      <c r="G89" s="291">
        <f t="shared" si="0"/>
        <v>0</v>
      </c>
    </row>
    <row r="90" spans="1:7" ht="198">
      <c r="A90" s="292" t="s">
        <v>34</v>
      </c>
      <c r="B90" s="293" t="s">
        <v>234</v>
      </c>
      <c r="C90" s="294" t="s">
        <v>235</v>
      </c>
      <c r="D90" s="289" t="s">
        <v>5</v>
      </c>
      <c r="E90" s="295">
        <v>1</v>
      </c>
      <c r="F90" s="480"/>
      <c r="G90" s="291">
        <f t="shared" si="0"/>
        <v>0</v>
      </c>
    </row>
    <row r="91" spans="1:7">
      <c r="A91" s="292"/>
      <c r="B91" s="287"/>
      <c r="E91" s="295"/>
      <c r="F91" s="481"/>
      <c r="G91" s="291"/>
    </row>
    <row r="92" spans="1:7" ht="39.6">
      <c r="A92" s="292" t="s">
        <v>35</v>
      </c>
      <c r="B92" s="293" t="s">
        <v>236</v>
      </c>
      <c r="C92" s="294" t="s">
        <v>237</v>
      </c>
      <c r="D92" s="289" t="s">
        <v>175</v>
      </c>
      <c r="E92" s="295">
        <v>60</v>
      </c>
      <c r="F92" s="480"/>
      <c r="G92" s="291">
        <f>E92*F92</f>
        <v>0</v>
      </c>
    </row>
    <row r="93" spans="1:7">
      <c r="A93" s="292"/>
      <c r="B93" s="293"/>
      <c r="E93" s="295"/>
      <c r="F93" s="481"/>
      <c r="G93" s="291"/>
    </row>
    <row r="94" spans="1:7" ht="66">
      <c r="A94" s="292" t="s">
        <v>37</v>
      </c>
      <c r="B94" s="293" t="s">
        <v>238</v>
      </c>
      <c r="C94" s="296" t="s">
        <v>239</v>
      </c>
      <c r="D94" s="289" t="s">
        <v>5</v>
      </c>
      <c r="E94" s="295">
        <v>1</v>
      </c>
      <c r="F94" s="480"/>
      <c r="G94" s="291">
        <f>E94*F94</f>
        <v>0</v>
      </c>
    </row>
    <row r="95" spans="1:7">
      <c r="A95" s="281"/>
      <c r="B95" s="287"/>
      <c r="C95" s="288"/>
      <c r="E95" s="295"/>
      <c r="F95" s="481"/>
      <c r="G95" s="291">
        <f t="shared" si="0"/>
        <v>0</v>
      </c>
    </row>
    <row r="96" spans="1:7">
      <c r="A96" s="281"/>
      <c r="B96" s="287" t="s">
        <v>240</v>
      </c>
      <c r="C96" s="288" t="s">
        <v>241</v>
      </c>
      <c r="E96" s="295"/>
      <c r="F96" s="481"/>
      <c r="G96" s="291">
        <f t="shared" si="0"/>
        <v>0</v>
      </c>
    </row>
    <row r="97" spans="1:7" ht="13.2" customHeight="1">
      <c r="A97" s="281"/>
      <c r="B97" s="287"/>
      <c r="E97" s="295"/>
      <c r="F97" s="481"/>
      <c r="G97" s="291">
        <f t="shared" si="0"/>
        <v>0</v>
      </c>
    </row>
    <row r="98" spans="1:7" ht="26.4">
      <c r="A98" s="292" t="s">
        <v>242</v>
      </c>
      <c r="B98" s="293" t="s">
        <v>243</v>
      </c>
      <c r="C98" s="294" t="s">
        <v>244</v>
      </c>
      <c r="D98" s="289" t="s">
        <v>5</v>
      </c>
      <c r="E98" s="295">
        <v>1</v>
      </c>
      <c r="F98" s="480"/>
      <c r="G98" s="291">
        <f t="shared" si="0"/>
        <v>0</v>
      </c>
    </row>
    <row r="99" spans="1:7" ht="13.2" customHeight="1">
      <c r="A99" s="297"/>
      <c r="B99" s="287"/>
      <c r="E99" s="295"/>
      <c r="F99" s="481"/>
      <c r="G99" s="291">
        <f t="shared" si="0"/>
        <v>0</v>
      </c>
    </row>
    <row r="100" spans="1:7" ht="26.4">
      <c r="A100" s="292" t="s">
        <v>245</v>
      </c>
      <c r="B100" s="293" t="s">
        <v>246</v>
      </c>
      <c r="C100" s="294" t="s">
        <v>247</v>
      </c>
      <c r="D100" s="289" t="s">
        <v>5</v>
      </c>
      <c r="E100" s="295">
        <v>1</v>
      </c>
      <c r="F100" s="480"/>
      <c r="G100" s="291">
        <f t="shared" si="0"/>
        <v>0</v>
      </c>
    </row>
    <row r="101" spans="1:7">
      <c r="A101" s="292"/>
      <c r="B101" s="287"/>
      <c r="E101" s="295"/>
      <c r="F101" s="481"/>
      <c r="G101" s="291">
        <f t="shared" si="0"/>
        <v>0</v>
      </c>
    </row>
    <row r="102" spans="1:7" ht="13.8" thickBot="1">
      <c r="A102" s="298"/>
      <c r="B102" s="299"/>
      <c r="C102" s="300" t="s">
        <v>122</v>
      </c>
      <c r="D102" s="299"/>
      <c r="E102" s="301"/>
      <c r="F102" s="482"/>
      <c r="G102" s="303">
        <f>SUM(G81:G101)</f>
        <v>0</v>
      </c>
    </row>
    <row r="103" spans="1:7" ht="13.8" thickTop="1">
      <c r="A103" s="281"/>
      <c r="B103" s="287"/>
      <c r="C103" s="288"/>
      <c r="F103" s="481"/>
      <c r="G103" s="291">
        <f>E103*F103</f>
        <v>0</v>
      </c>
    </row>
    <row r="104" spans="1:7">
      <c r="A104" s="281"/>
      <c r="B104" s="287" t="s">
        <v>248</v>
      </c>
      <c r="C104" s="304" t="s">
        <v>11</v>
      </c>
      <c r="F104" s="481"/>
    </row>
    <row r="105" spans="1:7">
      <c r="A105" s="281"/>
      <c r="B105" s="287"/>
      <c r="C105" s="305"/>
      <c r="F105" s="481"/>
    </row>
    <row r="106" spans="1:7">
      <c r="A106" s="281"/>
      <c r="B106" s="287" t="s">
        <v>249</v>
      </c>
      <c r="C106" s="304" t="s">
        <v>250</v>
      </c>
      <c r="F106" s="481"/>
    </row>
    <row r="107" spans="1:7">
      <c r="A107" s="281"/>
      <c r="B107" s="287"/>
      <c r="C107" s="304"/>
      <c r="E107" s="295"/>
      <c r="F107" s="481"/>
    </row>
    <row r="108" spans="1:7">
      <c r="A108" s="281"/>
      <c r="B108" s="287"/>
      <c r="C108" s="304"/>
      <c r="E108" s="295"/>
      <c r="F108" s="481"/>
    </row>
    <row r="109" spans="1:7" ht="92.4">
      <c r="A109" s="281">
        <v>0</v>
      </c>
      <c r="B109" s="287"/>
      <c r="C109" s="305" t="s">
        <v>251</v>
      </c>
      <c r="D109" s="289" t="s">
        <v>252</v>
      </c>
      <c r="E109" s="295">
        <v>26</v>
      </c>
      <c r="F109" s="480"/>
      <c r="G109" s="291">
        <f>E109*F109</f>
        <v>0</v>
      </c>
    </row>
    <row r="110" spans="1:7">
      <c r="A110" s="281"/>
      <c r="B110" s="287"/>
      <c r="C110" s="304"/>
      <c r="E110" s="295"/>
      <c r="F110" s="481"/>
    </row>
    <row r="111" spans="1:7" ht="26.4">
      <c r="A111" s="292" t="s">
        <v>31</v>
      </c>
      <c r="B111" s="293" t="s">
        <v>253</v>
      </c>
      <c r="C111" s="305" t="s">
        <v>254</v>
      </c>
      <c r="D111" s="289" t="s">
        <v>252</v>
      </c>
      <c r="E111" s="295">
        <v>5</v>
      </c>
      <c r="F111" s="480"/>
      <c r="G111" s="291">
        <f>E111*F111</f>
        <v>0</v>
      </c>
    </row>
    <row r="112" spans="1:7">
      <c r="A112" s="281"/>
      <c r="B112" s="287"/>
      <c r="C112" s="304"/>
      <c r="E112" s="295"/>
      <c r="F112" s="481"/>
      <c r="G112" s="291">
        <f>E112*F112</f>
        <v>0</v>
      </c>
    </row>
    <row r="113" spans="1:9" ht="39.6">
      <c r="A113" s="292" t="s">
        <v>33</v>
      </c>
      <c r="B113" s="293" t="s">
        <v>255</v>
      </c>
      <c r="C113" s="306" t="s">
        <v>256</v>
      </c>
      <c r="D113" s="289" t="s">
        <v>252</v>
      </c>
      <c r="E113" s="295">
        <v>30</v>
      </c>
      <c r="F113" s="480"/>
      <c r="G113" s="291">
        <f>F113*E113</f>
        <v>0</v>
      </c>
    </row>
    <row r="114" spans="1:9">
      <c r="A114" s="292"/>
      <c r="B114" s="293"/>
      <c r="C114" s="306"/>
      <c r="E114" s="295"/>
      <c r="F114" s="481"/>
      <c r="G114" s="291"/>
    </row>
    <row r="115" spans="1:9" ht="52.8">
      <c r="A115" s="292" t="s">
        <v>34</v>
      </c>
      <c r="B115" s="293" t="s">
        <v>257</v>
      </c>
      <c r="C115" s="306" t="s">
        <v>258</v>
      </c>
      <c r="D115" s="289" t="s">
        <v>252</v>
      </c>
      <c r="E115" s="295">
        <v>120</v>
      </c>
      <c r="F115" s="480"/>
      <c r="G115" s="291">
        <f>F115*E115</f>
        <v>0</v>
      </c>
    </row>
    <row r="116" spans="1:9">
      <c r="A116" s="292"/>
      <c r="B116" s="287"/>
      <c r="C116" s="306"/>
      <c r="E116" s="295"/>
      <c r="F116" s="483"/>
      <c r="G116" s="291">
        <f>E117*F116</f>
        <v>0</v>
      </c>
    </row>
    <row r="117" spans="1:9">
      <c r="A117" s="292"/>
      <c r="B117" s="287" t="s">
        <v>259</v>
      </c>
      <c r="C117" s="304" t="s">
        <v>260</v>
      </c>
      <c r="E117" s="295"/>
      <c r="F117" s="483"/>
      <c r="G117" s="291">
        <f>E118*F117</f>
        <v>0</v>
      </c>
    </row>
    <row r="118" spans="1:9">
      <c r="A118" s="292"/>
      <c r="B118" s="287"/>
      <c r="C118" s="304"/>
      <c r="E118" s="295"/>
      <c r="F118" s="481"/>
      <c r="G118" s="291">
        <f>E119*F118</f>
        <v>0</v>
      </c>
    </row>
    <row r="119" spans="1:9" ht="26.4" customHeight="1">
      <c r="A119" s="292" t="s">
        <v>35</v>
      </c>
      <c r="B119" s="293" t="s">
        <v>261</v>
      </c>
      <c r="C119" s="306" t="s">
        <v>262</v>
      </c>
      <c r="D119" s="289" t="s">
        <v>263</v>
      </c>
      <c r="E119" s="295">
        <v>16</v>
      </c>
      <c r="F119" s="480"/>
      <c r="G119" s="291">
        <f>F119*E119</f>
        <v>0</v>
      </c>
    </row>
    <row r="120" spans="1:9">
      <c r="A120" s="281"/>
      <c r="B120" s="287"/>
      <c r="C120" s="306"/>
      <c r="E120" s="295"/>
      <c r="F120" s="481"/>
      <c r="G120" s="291">
        <f>E121*F120</f>
        <v>0</v>
      </c>
    </row>
    <row r="121" spans="1:9" ht="26.4">
      <c r="A121" s="292"/>
      <c r="B121" s="287" t="s">
        <v>264</v>
      </c>
      <c r="C121" s="304" t="s">
        <v>265</v>
      </c>
      <c r="E121" s="295"/>
      <c r="F121" s="481"/>
      <c r="G121" s="291">
        <f>E124*F121</f>
        <v>0</v>
      </c>
    </row>
    <row r="122" spans="1:9">
      <c r="A122" s="292"/>
      <c r="B122" s="287"/>
      <c r="C122" s="304"/>
      <c r="E122" s="295"/>
      <c r="F122" s="481"/>
      <c r="G122" s="291"/>
    </row>
    <row r="123" spans="1:9" ht="52.8">
      <c r="A123" s="292" t="s">
        <v>37</v>
      </c>
      <c r="B123" s="293" t="s">
        <v>266</v>
      </c>
      <c r="C123" s="305" t="s">
        <v>267</v>
      </c>
      <c r="D123" s="289" t="s">
        <v>252</v>
      </c>
      <c r="E123" s="295">
        <v>100</v>
      </c>
      <c r="F123" s="480"/>
      <c r="G123" s="291">
        <f>E123*F123</f>
        <v>0</v>
      </c>
      <c r="I123" s="307"/>
    </row>
    <row r="124" spans="1:9">
      <c r="A124" s="292"/>
      <c r="B124" s="287"/>
      <c r="C124" s="305"/>
      <c r="E124" s="295"/>
      <c r="F124" s="481"/>
      <c r="G124" s="291"/>
    </row>
    <row r="125" spans="1:9" ht="79.2">
      <c r="A125" s="292" t="s">
        <v>242</v>
      </c>
      <c r="B125" s="293" t="s">
        <v>268</v>
      </c>
      <c r="C125" s="305" t="s">
        <v>269</v>
      </c>
      <c r="D125" s="289" t="s">
        <v>252</v>
      </c>
      <c r="E125" s="295">
        <v>30</v>
      </c>
      <c r="F125" s="480"/>
      <c r="G125" s="291">
        <f>F125*E125</f>
        <v>0</v>
      </c>
      <c r="I125" s="307"/>
    </row>
    <row r="126" spans="1:9">
      <c r="A126" s="292"/>
      <c r="B126" s="287"/>
      <c r="C126" s="305"/>
      <c r="E126" s="295"/>
      <c r="F126" s="481"/>
      <c r="G126" s="291">
        <f t="shared" ref="G126:G136" si="1">E127*F126</f>
        <v>0</v>
      </c>
      <c r="I126" s="307"/>
    </row>
    <row r="127" spans="1:9">
      <c r="A127" s="292"/>
      <c r="B127" s="287" t="s">
        <v>270</v>
      </c>
      <c r="C127" s="304" t="s">
        <v>271</v>
      </c>
      <c r="E127" s="295"/>
      <c r="F127" s="481"/>
      <c r="G127" s="291">
        <f t="shared" si="1"/>
        <v>0</v>
      </c>
      <c r="I127" s="307"/>
    </row>
    <row r="128" spans="1:9">
      <c r="A128" s="292"/>
      <c r="B128" s="287"/>
      <c r="C128" s="304"/>
      <c r="E128" s="295"/>
      <c r="F128" s="481"/>
      <c r="G128" s="291">
        <f t="shared" si="1"/>
        <v>0</v>
      </c>
      <c r="I128" s="307"/>
    </row>
    <row r="129" spans="1:9" ht="26.4">
      <c r="A129" s="292" t="s">
        <v>245</v>
      </c>
      <c r="B129" s="293" t="s">
        <v>272</v>
      </c>
      <c r="C129" s="306" t="s">
        <v>273</v>
      </c>
      <c r="D129" s="289" t="s">
        <v>263</v>
      </c>
      <c r="E129" s="295">
        <v>50</v>
      </c>
      <c r="F129" s="480"/>
      <c r="G129" s="291">
        <f>E129*F129</f>
        <v>0</v>
      </c>
      <c r="I129" s="307"/>
    </row>
    <row r="130" spans="1:9" ht="18" customHeight="1">
      <c r="A130" s="292"/>
      <c r="B130" s="293"/>
      <c r="C130" s="304"/>
      <c r="E130" s="295"/>
      <c r="F130" s="481"/>
      <c r="G130" s="291">
        <f t="shared" si="1"/>
        <v>0</v>
      </c>
      <c r="I130" s="307"/>
    </row>
    <row r="131" spans="1:9" ht="13.8">
      <c r="A131" s="292" t="s">
        <v>274</v>
      </c>
      <c r="B131" s="293" t="s">
        <v>275</v>
      </c>
      <c r="C131" s="306" t="s">
        <v>276</v>
      </c>
      <c r="D131" s="289" t="s">
        <v>263</v>
      </c>
      <c r="E131" s="295">
        <v>50</v>
      </c>
      <c r="F131" s="480"/>
      <c r="G131" s="291">
        <f>F131*E131</f>
        <v>0</v>
      </c>
      <c r="I131" s="307"/>
    </row>
    <row r="132" spans="1:9">
      <c r="A132" s="292"/>
      <c r="B132" s="293"/>
      <c r="C132" s="304"/>
      <c r="E132" s="295"/>
      <c r="F132" s="481"/>
      <c r="G132" s="291">
        <f t="shared" si="1"/>
        <v>0</v>
      </c>
      <c r="I132" s="307"/>
    </row>
    <row r="133" spans="1:9" ht="86.4" customHeight="1">
      <c r="A133" s="292" t="s">
        <v>277</v>
      </c>
      <c r="B133" s="293" t="s">
        <v>278</v>
      </c>
      <c r="C133" s="306" t="s">
        <v>279</v>
      </c>
      <c r="D133" s="289" t="s">
        <v>252</v>
      </c>
      <c r="E133" s="295">
        <v>17</v>
      </c>
      <c r="F133" s="480"/>
      <c r="G133" s="291">
        <f>E133*F133</f>
        <v>0</v>
      </c>
      <c r="I133" s="307"/>
    </row>
    <row r="134" spans="1:9">
      <c r="A134" s="292"/>
      <c r="B134" s="293"/>
      <c r="C134" s="304"/>
      <c r="E134" s="295"/>
      <c r="F134" s="481"/>
      <c r="G134" s="291"/>
    </row>
    <row r="135" spans="1:9" ht="26.4">
      <c r="A135" s="281"/>
      <c r="B135" s="287" t="s">
        <v>280</v>
      </c>
      <c r="C135" s="304" t="s">
        <v>281</v>
      </c>
      <c r="E135" s="295"/>
      <c r="F135" s="481"/>
      <c r="G135" s="291">
        <f t="shared" si="1"/>
        <v>0</v>
      </c>
    </row>
    <row r="136" spans="1:9">
      <c r="A136" s="281"/>
      <c r="B136" s="287"/>
      <c r="C136" s="304"/>
      <c r="E136" s="295"/>
      <c r="F136" s="481"/>
      <c r="G136" s="291">
        <f t="shared" si="1"/>
        <v>0</v>
      </c>
    </row>
    <row r="137" spans="1:9" ht="75" customHeight="1">
      <c r="A137" s="292" t="s">
        <v>282</v>
      </c>
      <c r="B137" s="293" t="s">
        <v>283</v>
      </c>
      <c r="C137" s="306" t="s">
        <v>284</v>
      </c>
      <c r="D137" s="289" t="s">
        <v>252</v>
      </c>
      <c r="E137" s="295">
        <v>25</v>
      </c>
      <c r="F137" s="480"/>
      <c r="G137" s="291">
        <f>E137*F137</f>
        <v>0</v>
      </c>
    </row>
    <row r="138" spans="1:9">
      <c r="A138" s="292"/>
      <c r="B138" s="287"/>
      <c r="C138" s="306"/>
      <c r="E138" s="295"/>
      <c r="F138" s="481"/>
      <c r="G138" s="291"/>
    </row>
    <row r="139" spans="1:9" ht="12" customHeight="1">
      <c r="A139" s="281"/>
      <c r="B139" s="287"/>
      <c r="F139" s="481"/>
      <c r="G139" s="291"/>
    </row>
    <row r="140" spans="1:9" ht="15" customHeight="1" thickBot="1">
      <c r="A140" s="298"/>
      <c r="B140" s="299"/>
      <c r="C140" s="300" t="s">
        <v>285</v>
      </c>
      <c r="D140" s="299"/>
      <c r="E140" s="301"/>
      <c r="F140" s="482"/>
      <c r="G140" s="303">
        <f>SUM(G109:G139)</f>
        <v>0</v>
      </c>
    </row>
    <row r="141" spans="1:9" ht="13.8" thickTop="1">
      <c r="A141" s="308"/>
      <c r="B141" s="287"/>
      <c r="C141" s="309"/>
      <c r="D141" s="310"/>
      <c r="E141" s="311"/>
      <c r="F141" s="484"/>
      <c r="G141" s="312"/>
    </row>
    <row r="142" spans="1:9">
      <c r="A142" s="313"/>
      <c r="B142" s="287" t="s">
        <v>286</v>
      </c>
      <c r="C142" s="288" t="s">
        <v>83</v>
      </c>
      <c r="D142" s="314"/>
      <c r="E142" s="315"/>
      <c r="F142" s="484"/>
      <c r="G142" s="312"/>
    </row>
    <row r="143" spans="1:9">
      <c r="A143" s="313"/>
      <c r="B143" s="287"/>
      <c r="C143" s="316"/>
      <c r="D143" s="314"/>
      <c r="E143" s="315"/>
      <c r="F143" s="481"/>
      <c r="G143" s="317">
        <f>E144*F143</f>
        <v>0</v>
      </c>
    </row>
    <row r="144" spans="1:9">
      <c r="A144" s="318"/>
      <c r="B144" s="287" t="s">
        <v>287</v>
      </c>
      <c r="C144" s="319" t="s">
        <v>288</v>
      </c>
      <c r="D144" s="290"/>
      <c r="E144" s="320"/>
      <c r="F144" s="481"/>
      <c r="G144" s="317"/>
    </row>
    <row r="145" spans="1:7" ht="14.1" customHeight="1">
      <c r="A145" s="318"/>
      <c r="B145" s="287"/>
      <c r="C145" s="319"/>
      <c r="D145" s="290"/>
      <c r="E145" s="320"/>
      <c r="F145" s="481"/>
      <c r="G145" s="317"/>
    </row>
    <row r="146" spans="1:7" ht="12" customHeight="1">
      <c r="A146" s="318"/>
      <c r="B146" s="321" t="s">
        <v>289</v>
      </c>
      <c r="C146" s="319" t="s">
        <v>290</v>
      </c>
      <c r="D146" s="290"/>
      <c r="E146" s="320"/>
      <c r="F146" s="481"/>
      <c r="G146" s="317">
        <f>E147*F146</f>
        <v>0</v>
      </c>
    </row>
    <row r="147" spans="1:7">
      <c r="A147" s="318"/>
      <c r="B147" s="287"/>
      <c r="C147" s="322"/>
      <c r="D147" s="290"/>
      <c r="E147" s="320"/>
      <c r="F147" s="481"/>
      <c r="G147" s="317">
        <f>E148*F147</f>
        <v>0</v>
      </c>
    </row>
    <row r="148" spans="1:7" ht="39.6">
      <c r="A148" s="292" t="s">
        <v>31</v>
      </c>
      <c r="B148" s="293" t="s">
        <v>291</v>
      </c>
      <c r="C148" s="322" t="s">
        <v>292</v>
      </c>
      <c r="D148" s="289" t="s">
        <v>263</v>
      </c>
      <c r="E148" s="320">
        <v>20</v>
      </c>
      <c r="F148" s="480"/>
      <c r="G148" s="317">
        <f>F148*E148</f>
        <v>0</v>
      </c>
    </row>
    <row r="149" spans="1:7">
      <c r="A149" s="318"/>
      <c r="B149" s="287"/>
      <c r="C149" s="322"/>
      <c r="D149" s="290"/>
      <c r="E149" s="320"/>
      <c r="F149" s="481"/>
      <c r="G149" s="317">
        <f>F149*E149</f>
        <v>0</v>
      </c>
    </row>
    <row r="150" spans="1:7" ht="39.6">
      <c r="A150" s="292" t="s">
        <v>33</v>
      </c>
      <c r="B150" s="293" t="s">
        <v>293</v>
      </c>
      <c r="C150" s="322" t="s">
        <v>294</v>
      </c>
      <c r="D150" s="289" t="s">
        <v>263</v>
      </c>
      <c r="E150" s="323">
        <v>20</v>
      </c>
      <c r="F150" s="485"/>
      <c r="G150" s="317">
        <f>F150*E150</f>
        <v>0</v>
      </c>
    </row>
    <row r="151" spans="1:7">
      <c r="A151" s="281"/>
      <c r="B151" s="287"/>
      <c r="F151" s="483"/>
      <c r="G151" s="317">
        <f>F151*E151</f>
        <v>0</v>
      </c>
    </row>
    <row r="152" spans="1:7" ht="13.8" thickBot="1">
      <c r="A152" s="298"/>
      <c r="B152" s="299"/>
      <c r="C152" s="300" t="s">
        <v>295</v>
      </c>
      <c r="D152" s="299"/>
      <c r="E152" s="301"/>
      <c r="F152" s="482"/>
      <c r="G152" s="303">
        <f>SUM(G143:G151)</f>
        <v>0</v>
      </c>
    </row>
    <row r="153" spans="1:7" ht="13.8" thickTop="1">
      <c r="A153" s="281"/>
      <c r="F153" s="481"/>
    </row>
    <row r="154" spans="1:7">
      <c r="A154" s="281"/>
      <c r="B154" s="287" t="s">
        <v>296</v>
      </c>
      <c r="C154" s="288" t="s">
        <v>217</v>
      </c>
      <c r="F154" s="481"/>
    </row>
    <row r="155" spans="1:7">
      <c r="A155" s="281"/>
      <c r="B155" s="287"/>
      <c r="C155" s="288"/>
      <c r="F155" s="481"/>
    </row>
    <row r="156" spans="1:7">
      <c r="A156" s="281"/>
      <c r="B156" s="287" t="s">
        <v>297</v>
      </c>
      <c r="C156" s="288" t="s">
        <v>298</v>
      </c>
      <c r="F156" s="481"/>
    </row>
    <row r="157" spans="1:7">
      <c r="A157" s="281"/>
      <c r="B157" s="287"/>
      <c r="F157" s="481"/>
      <c r="G157" s="317">
        <f>E158*F157</f>
        <v>0</v>
      </c>
    </row>
    <row r="158" spans="1:7" ht="39.6">
      <c r="A158" s="292" t="s">
        <v>31</v>
      </c>
      <c r="B158" s="293" t="s">
        <v>299</v>
      </c>
      <c r="C158" s="294" t="s">
        <v>300</v>
      </c>
      <c r="D158" s="289" t="s">
        <v>263</v>
      </c>
      <c r="E158" s="295">
        <v>10.5</v>
      </c>
      <c r="F158" s="480"/>
      <c r="G158" s="317">
        <f>E158*F158</f>
        <v>0</v>
      </c>
    </row>
    <row r="159" spans="1:7">
      <c r="A159" s="292"/>
      <c r="B159" s="287"/>
      <c r="E159" s="295"/>
      <c r="F159" s="481"/>
      <c r="G159" s="317">
        <f t="shared" ref="G159:G172" si="2">E159*F159</f>
        <v>0</v>
      </c>
    </row>
    <row r="160" spans="1:7" ht="79.2">
      <c r="A160" s="292" t="s">
        <v>33</v>
      </c>
      <c r="B160" s="293" t="s">
        <v>301</v>
      </c>
      <c r="C160" s="294" t="s">
        <v>302</v>
      </c>
      <c r="D160" s="289" t="s">
        <v>263</v>
      </c>
      <c r="E160" s="295">
        <v>80</v>
      </c>
      <c r="F160" s="480"/>
      <c r="G160" s="317">
        <f t="shared" si="2"/>
        <v>0</v>
      </c>
    </row>
    <row r="161" spans="1:7">
      <c r="A161" s="292"/>
      <c r="B161" s="287"/>
      <c r="E161" s="295"/>
      <c r="F161" s="481"/>
      <c r="G161" s="317">
        <f t="shared" si="2"/>
        <v>0</v>
      </c>
    </row>
    <row r="162" spans="1:7" ht="52.8">
      <c r="A162" s="292" t="s">
        <v>34</v>
      </c>
      <c r="B162" s="293" t="s">
        <v>303</v>
      </c>
      <c r="C162" s="294" t="s">
        <v>304</v>
      </c>
      <c r="D162" s="289" t="s">
        <v>263</v>
      </c>
      <c r="E162" s="295">
        <v>20</v>
      </c>
      <c r="F162" s="480"/>
      <c r="G162" s="317">
        <f t="shared" si="2"/>
        <v>0</v>
      </c>
    </row>
    <row r="163" spans="1:7">
      <c r="A163" s="292"/>
      <c r="B163" s="287"/>
      <c r="E163" s="295"/>
      <c r="F163" s="481"/>
      <c r="G163" s="317">
        <f t="shared" si="2"/>
        <v>0</v>
      </c>
    </row>
    <row r="164" spans="1:7" ht="66">
      <c r="A164" s="292" t="s">
        <v>35</v>
      </c>
      <c r="B164" s="293" t="s">
        <v>305</v>
      </c>
      <c r="C164" s="325" t="s">
        <v>306</v>
      </c>
      <c r="D164" s="289" t="s">
        <v>263</v>
      </c>
      <c r="E164" s="295">
        <v>8</v>
      </c>
      <c r="F164" s="480"/>
      <c r="G164" s="317">
        <f t="shared" si="2"/>
        <v>0</v>
      </c>
    </row>
    <row r="165" spans="1:7">
      <c r="A165" s="292"/>
      <c r="B165" s="293"/>
      <c r="C165" s="325"/>
      <c r="E165" s="295"/>
      <c r="F165" s="481"/>
      <c r="G165" s="317"/>
    </row>
    <row r="166" spans="1:7" ht="39.6">
      <c r="A166" s="292" t="s">
        <v>37</v>
      </c>
      <c r="B166" s="293" t="s">
        <v>307</v>
      </c>
      <c r="C166" s="325" t="s">
        <v>308</v>
      </c>
      <c r="D166" s="289" t="s">
        <v>263</v>
      </c>
      <c r="E166" s="295">
        <v>10</v>
      </c>
      <c r="F166" s="480"/>
      <c r="G166" s="317">
        <f>E166*F166</f>
        <v>0</v>
      </c>
    </row>
    <row r="167" spans="1:7">
      <c r="A167" s="292"/>
      <c r="B167" s="287"/>
      <c r="E167" s="295"/>
      <c r="F167" s="481"/>
      <c r="G167" s="317">
        <f t="shared" si="2"/>
        <v>0</v>
      </c>
    </row>
    <row r="168" spans="1:7">
      <c r="A168" s="281"/>
      <c r="B168" s="287" t="s">
        <v>309</v>
      </c>
      <c r="C168" s="288" t="s">
        <v>310</v>
      </c>
      <c r="F168" s="481"/>
      <c r="G168" s="317">
        <f t="shared" si="2"/>
        <v>0</v>
      </c>
    </row>
    <row r="169" spans="1:7">
      <c r="A169" s="281"/>
      <c r="B169" s="287"/>
      <c r="C169" s="288"/>
      <c r="F169" s="481"/>
      <c r="G169" s="317">
        <f t="shared" si="2"/>
        <v>0</v>
      </c>
    </row>
    <row r="170" spans="1:7" ht="52.8">
      <c r="A170" s="292" t="s">
        <v>242</v>
      </c>
      <c r="B170" s="293" t="s">
        <v>311</v>
      </c>
      <c r="C170" s="294" t="s">
        <v>312</v>
      </c>
      <c r="D170" s="289" t="s">
        <v>123</v>
      </c>
      <c r="E170" s="326">
        <v>805</v>
      </c>
      <c r="F170" s="480"/>
      <c r="G170" s="317">
        <f t="shared" si="2"/>
        <v>0</v>
      </c>
    </row>
    <row r="171" spans="1:7">
      <c r="A171" s="292"/>
      <c r="B171" s="287"/>
      <c r="E171" s="326"/>
      <c r="F171" s="481"/>
      <c r="G171" s="317">
        <f t="shared" si="2"/>
        <v>0</v>
      </c>
    </row>
    <row r="172" spans="1:7" ht="52.8">
      <c r="A172" s="292" t="s">
        <v>245</v>
      </c>
      <c r="B172" s="293" t="s">
        <v>313</v>
      </c>
      <c r="C172" s="294" t="s">
        <v>314</v>
      </c>
      <c r="D172" s="289" t="s">
        <v>123</v>
      </c>
      <c r="E172" s="326">
        <v>5820</v>
      </c>
      <c r="F172" s="480"/>
      <c r="G172" s="317">
        <f t="shared" si="2"/>
        <v>0</v>
      </c>
    </row>
    <row r="173" spans="1:7">
      <c r="A173" s="281"/>
      <c r="B173" s="287"/>
      <c r="E173" s="326"/>
      <c r="F173" s="484"/>
      <c r="G173" s="317">
        <f>E174*F173</f>
        <v>0</v>
      </c>
    </row>
    <row r="174" spans="1:7">
      <c r="A174" s="327"/>
      <c r="B174" s="287" t="s">
        <v>315</v>
      </c>
      <c r="C174" s="288" t="s">
        <v>316</v>
      </c>
      <c r="D174" s="310"/>
      <c r="E174" s="311"/>
      <c r="F174" s="481"/>
      <c r="G174" s="317">
        <f>E175*F174</f>
        <v>0</v>
      </c>
    </row>
    <row r="175" spans="1:7">
      <c r="A175" s="281"/>
      <c r="B175" s="287"/>
      <c r="F175" s="481"/>
      <c r="G175" s="317">
        <f>E176*F175</f>
        <v>0</v>
      </c>
    </row>
    <row r="176" spans="1:7" ht="52.8">
      <c r="A176" s="292" t="s">
        <v>274</v>
      </c>
      <c r="B176" s="293" t="s">
        <v>317</v>
      </c>
      <c r="C176" s="294" t="s">
        <v>318</v>
      </c>
      <c r="D176" s="289" t="s">
        <v>252</v>
      </c>
      <c r="E176" s="295">
        <v>2</v>
      </c>
      <c r="F176" s="480"/>
      <c r="G176" s="317">
        <f>E176*F176</f>
        <v>0</v>
      </c>
    </row>
    <row r="177" spans="1:7">
      <c r="A177" s="292"/>
      <c r="B177" s="293"/>
      <c r="E177" s="295"/>
      <c r="F177" s="481"/>
      <c r="G177" s="317">
        <f t="shared" ref="G177:G186" si="3">E177*F177</f>
        <v>0</v>
      </c>
    </row>
    <row r="178" spans="1:7" ht="52.8">
      <c r="A178" s="292" t="s">
        <v>277</v>
      </c>
      <c r="B178" s="293" t="s">
        <v>319</v>
      </c>
      <c r="C178" s="294" t="s">
        <v>320</v>
      </c>
      <c r="D178" s="289" t="s">
        <v>252</v>
      </c>
      <c r="E178" s="295">
        <v>20</v>
      </c>
      <c r="F178" s="480"/>
      <c r="G178" s="317">
        <f t="shared" si="3"/>
        <v>0</v>
      </c>
    </row>
    <row r="179" spans="1:7">
      <c r="A179" s="292"/>
      <c r="B179" s="287"/>
      <c r="E179" s="295"/>
      <c r="F179" s="481"/>
      <c r="G179" s="317">
        <f t="shared" si="3"/>
        <v>0</v>
      </c>
    </row>
    <row r="180" spans="1:7" ht="66">
      <c r="A180" s="292" t="s">
        <v>282</v>
      </c>
      <c r="B180" s="293" t="s">
        <v>321</v>
      </c>
      <c r="C180" s="294" t="s">
        <v>322</v>
      </c>
      <c r="D180" s="289" t="s">
        <v>252</v>
      </c>
      <c r="E180" s="295">
        <v>5</v>
      </c>
      <c r="F180" s="480"/>
      <c r="G180" s="317">
        <f t="shared" si="3"/>
        <v>0</v>
      </c>
    </row>
    <row r="181" spans="1:7">
      <c r="A181" s="292"/>
      <c r="B181" s="293"/>
      <c r="E181" s="295"/>
      <c r="F181" s="481"/>
      <c r="G181" s="317">
        <f t="shared" si="3"/>
        <v>0</v>
      </c>
    </row>
    <row r="182" spans="1:7" ht="79.2">
      <c r="A182" s="292" t="s">
        <v>323</v>
      </c>
      <c r="B182" s="293" t="s">
        <v>324</v>
      </c>
      <c r="C182" s="294" t="s">
        <v>325</v>
      </c>
      <c r="D182" s="289" t="s">
        <v>252</v>
      </c>
      <c r="E182" s="295">
        <v>14</v>
      </c>
      <c r="F182" s="480"/>
      <c r="G182" s="317">
        <f t="shared" si="3"/>
        <v>0</v>
      </c>
    </row>
    <row r="183" spans="1:7">
      <c r="A183" s="281"/>
      <c r="B183" s="287"/>
      <c r="E183" s="295"/>
      <c r="F183" s="486"/>
      <c r="G183" s="317">
        <f t="shared" si="3"/>
        <v>0</v>
      </c>
    </row>
    <row r="184" spans="1:7" ht="79.2">
      <c r="A184" s="292" t="s">
        <v>326</v>
      </c>
      <c r="B184" s="293" t="s">
        <v>327</v>
      </c>
      <c r="C184" s="294" t="s">
        <v>328</v>
      </c>
      <c r="D184" s="289" t="s">
        <v>252</v>
      </c>
      <c r="E184" s="295">
        <v>8</v>
      </c>
      <c r="F184" s="480"/>
      <c r="G184" s="317">
        <f t="shared" si="3"/>
        <v>0</v>
      </c>
    </row>
    <row r="185" spans="1:7">
      <c r="A185" s="292"/>
      <c r="B185" s="287"/>
      <c r="E185" s="295"/>
      <c r="F185" s="486"/>
      <c r="G185" s="317">
        <f t="shared" si="3"/>
        <v>0</v>
      </c>
    </row>
    <row r="186" spans="1:7" ht="92.4">
      <c r="A186" s="292" t="s">
        <v>329</v>
      </c>
      <c r="B186" s="293" t="s">
        <v>330</v>
      </c>
      <c r="C186" s="294" t="s">
        <v>331</v>
      </c>
      <c r="D186" s="289" t="s">
        <v>252</v>
      </c>
      <c r="E186" s="295">
        <v>7</v>
      </c>
      <c r="F186" s="487"/>
      <c r="G186" s="317">
        <f t="shared" si="3"/>
        <v>0</v>
      </c>
    </row>
    <row r="187" spans="1:7" ht="14.25" customHeight="1">
      <c r="A187" s="292"/>
      <c r="B187" s="293"/>
      <c r="E187" s="295"/>
      <c r="F187" s="486"/>
      <c r="G187" s="317">
        <f>E188*F187</f>
        <v>0</v>
      </c>
    </row>
    <row r="188" spans="1:7" ht="12" customHeight="1">
      <c r="A188" s="292"/>
      <c r="B188" s="321" t="s">
        <v>332</v>
      </c>
      <c r="C188" s="328" t="s">
        <v>333</v>
      </c>
      <c r="E188" s="295"/>
      <c r="F188" s="486"/>
      <c r="G188" s="317"/>
    </row>
    <row r="189" spans="1:7">
      <c r="A189" s="292"/>
      <c r="B189" s="321"/>
      <c r="C189" s="328"/>
      <c r="E189" s="295"/>
      <c r="F189" s="486"/>
      <c r="G189" s="317">
        <f>E190*F189</f>
        <v>0</v>
      </c>
    </row>
    <row r="190" spans="1:7" ht="66">
      <c r="A190" s="292" t="s">
        <v>334</v>
      </c>
      <c r="B190" s="293" t="s">
        <v>335</v>
      </c>
      <c r="C190" s="294" t="s">
        <v>336</v>
      </c>
      <c r="D190" s="289" t="s">
        <v>96</v>
      </c>
      <c r="E190" s="295">
        <v>9</v>
      </c>
      <c r="F190" s="487"/>
      <c r="G190" s="317">
        <f>F190*E190</f>
        <v>0</v>
      </c>
    </row>
    <row r="191" spans="1:7">
      <c r="A191" s="292"/>
      <c r="B191" s="321"/>
      <c r="C191" s="328"/>
      <c r="E191" s="295"/>
      <c r="F191" s="486"/>
      <c r="G191" s="317">
        <f t="shared" ref="G191:G213" si="4">F191*E191</f>
        <v>0</v>
      </c>
    </row>
    <row r="192" spans="1:7" ht="54.6" customHeight="1">
      <c r="A192" s="292" t="s">
        <v>337</v>
      </c>
      <c r="B192" s="293" t="s">
        <v>338</v>
      </c>
      <c r="C192" s="294" t="s">
        <v>339</v>
      </c>
      <c r="D192" s="289" t="s">
        <v>5</v>
      </c>
      <c r="E192" s="295">
        <v>2</v>
      </c>
      <c r="F192" s="487"/>
      <c r="G192" s="317">
        <f t="shared" si="4"/>
        <v>0</v>
      </c>
    </row>
    <row r="193" spans="1:7">
      <c r="A193" s="292"/>
      <c r="B193" s="293"/>
      <c r="E193" s="295"/>
      <c r="F193" s="486"/>
      <c r="G193" s="317">
        <f t="shared" si="4"/>
        <v>0</v>
      </c>
    </row>
    <row r="194" spans="1:7" ht="52.8">
      <c r="A194" s="292" t="s">
        <v>340</v>
      </c>
      <c r="B194" s="293" t="s">
        <v>341</v>
      </c>
      <c r="C194" s="294" t="s">
        <v>342</v>
      </c>
      <c r="D194" s="289" t="s">
        <v>5</v>
      </c>
      <c r="E194" s="295">
        <v>1</v>
      </c>
      <c r="F194" s="487"/>
      <c r="G194" s="317">
        <f t="shared" si="4"/>
        <v>0</v>
      </c>
    </row>
    <row r="195" spans="1:7" ht="12.75" customHeight="1">
      <c r="A195" s="292"/>
      <c r="B195" s="293"/>
      <c r="E195" s="295"/>
      <c r="F195" s="486"/>
      <c r="G195" s="317">
        <f t="shared" si="4"/>
        <v>0</v>
      </c>
    </row>
    <row r="196" spans="1:7" ht="12.75" customHeight="1">
      <c r="A196" s="292"/>
      <c r="B196" s="321" t="s">
        <v>343</v>
      </c>
      <c r="C196" s="328" t="s">
        <v>344</v>
      </c>
      <c r="E196" s="295"/>
      <c r="F196" s="486"/>
      <c r="G196" s="317">
        <f t="shared" si="4"/>
        <v>0</v>
      </c>
    </row>
    <row r="197" spans="1:7" ht="12.75" customHeight="1">
      <c r="A197" s="292"/>
      <c r="B197" s="321"/>
      <c r="C197" s="328"/>
      <c r="E197" s="295"/>
      <c r="F197" s="486"/>
      <c r="G197" s="317">
        <f t="shared" si="4"/>
        <v>0</v>
      </c>
    </row>
    <row r="198" spans="1:7" ht="12.75" customHeight="1">
      <c r="A198" s="292"/>
      <c r="B198" s="321" t="s">
        <v>345</v>
      </c>
      <c r="C198" s="328" t="s">
        <v>346</v>
      </c>
      <c r="E198" s="295"/>
      <c r="F198" s="486"/>
      <c r="G198" s="317">
        <f t="shared" si="4"/>
        <v>0</v>
      </c>
    </row>
    <row r="199" spans="1:7">
      <c r="A199" s="292"/>
      <c r="B199" s="321"/>
      <c r="C199" s="328"/>
      <c r="E199" s="295"/>
      <c r="F199" s="486"/>
      <c r="G199" s="317">
        <f t="shared" si="4"/>
        <v>0</v>
      </c>
    </row>
    <row r="200" spans="1:7" ht="31.2" customHeight="1">
      <c r="A200" s="292" t="s">
        <v>347</v>
      </c>
      <c r="B200" s="293" t="s">
        <v>348</v>
      </c>
      <c r="C200" s="294" t="s">
        <v>349</v>
      </c>
      <c r="D200" s="289" t="s">
        <v>263</v>
      </c>
      <c r="E200" s="295">
        <v>30</v>
      </c>
      <c r="F200" s="487"/>
      <c r="G200" s="317">
        <f t="shared" si="4"/>
        <v>0</v>
      </c>
    </row>
    <row r="201" spans="1:7">
      <c r="A201" s="292"/>
      <c r="B201" s="293"/>
      <c r="E201" s="295"/>
      <c r="F201" s="486"/>
      <c r="G201" s="317">
        <f t="shared" si="4"/>
        <v>0</v>
      </c>
    </row>
    <row r="202" spans="1:7" ht="45" customHeight="1">
      <c r="A202" s="292" t="s">
        <v>350</v>
      </c>
      <c r="B202" s="293" t="s">
        <v>351</v>
      </c>
      <c r="C202" s="329" t="s">
        <v>352</v>
      </c>
      <c r="D202" s="289" t="s">
        <v>263</v>
      </c>
      <c r="E202" s="295">
        <v>20</v>
      </c>
      <c r="F202" s="487"/>
      <c r="G202" s="317">
        <f t="shared" si="4"/>
        <v>0</v>
      </c>
    </row>
    <row r="203" spans="1:7">
      <c r="A203" s="292"/>
      <c r="B203" s="293"/>
      <c r="C203" s="329"/>
      <c r="E203" s="295"/>
      <c r="F203" s="486"/>
      <c r="G203" s="317">
        <f t="shared" si="4"/>
        <v>0</v>
      </c>
    </row>
    <row r="204" spans="1:7" ht="52.8">
      <c r="A204" s="292" t="s">
        <v>353</v>
      </c>
      <c r="B204" s="293" t="s">
        <v>354</v>
      </c>
      <c r="C204" s="329" t="s">
        <v>355</v>
      </c>
      <c r="D204" s="289" t="s">
        <v>263</v>
      </c>
      <c r="E204" s="295">
        <v>20</v>
      </c>
      <c r="F204" s="487"/>
      <c r="G204" s="317">
        <f t="shared" si="4"/>
        <v>0</v>
      </c>
    </row>
    <row r="205" spans="1:7">
      <c r="A205" s="292"/>
      <c r="B205" s="293"/>
      <c r="E205" s="295"/>
      <c r="F205" s="486"/>
      <c r="G205" s="317">
        <f t="shared" si="4"/>
        <v>0</v>
      </c>
    </row>
    <row r="206" spans="1:7" ht="52.8">
      <c r="A206" s="292" t="s">
        <v>356</v>
      </c>
      <c r="B206" s="293" t="s">
        <v>357</v>
      </c>
      <c r="C206" s="294" t="s">
        <v>358</v>
      </c>
      <c r="D206" s="289" t="s">
        <v>263</v>
      </c>
      <c r="E206" s="295">
        <v>20</v>
      </c>
      <c r="F206" s="487"/>
      <c r="G206" s="317">
        <f t="shared" si="4"/>
        <v>0</v>
      </c>
    </row>
    <row r="207" spans="1:7" s="330" customFormat="1">
      <c r="A207" s="292"/>
      <c r="B207" s="293"/>
      <c r="C207" s="294"/>
      <c r="D207" s="289"/>
      <c r="E207" s="295"/>
      <c r="F207" s="486"/>
      <c r="G207" s="317">
        <f t="shared" si="4"/>
        <v>0</v>
      </c>
    </row>
    <row r="208" spans="1:7" ht="66">
      <c r="A208" s="292" t="s">
        <v>359</v>
      </c>
      <c r="B208" s="293" t="s">
        <v>360</v>
      </c>
      <c r="C208" s="325" t="s">
        <v>361</v>
      </c>
      <c r="D208" s="331" t="s">
        <v>263</v>
      </c>
      <c r="E208" s="295">
        <v>50</v>
      </c>
      <c r="F208" s="487"/>
      <c r="G208" s="317">
        <f t="shared" si="4"/>
        <v>0</v>
      </c>
    </row>
    <row r="209" spans="1:7">
      <c r="A209" s="292"/>
      <c r="B209" s="293"/>
      <c r="E209" s="295"/>
      <c r="F209" s="486"/>
      <c r="G209" s="317">
        <f t="shared" si="4"/>
        <v>0</v>
      </c>
    </row>
    <row r="210" spans="1:7" ht="99" customHeight="1">
      <c r="A210" s="332" t="s">
        <v>362</v>
      </c>
      <c r="B210" s="293" t="s">
        <v>363</v>
      </c>
      <c r="C210" s="294" t="s">
        <v>364</v>
      </c>
      <c r="D210" s="289" t="s">
        <v>96</v>
      </c>
      <c r="E210" s="295">
        <v>22</v>
      </c>
      <c r="F210" s="487"/>
      <c r="G210" s="317">
        <f t="shared" si="4"/>
        <v>0</v>
      </c>
    </row>
    <row r="211" spans="1:7">
      <c r="A211" s="332"/>
      <c r="B211" s="293"/>
      <c r="E211" s="295"/>
      <c r="F211" s="486"/>
      <c r="G211" s="317">
        <f t="shared" si="4"/>
        <v>0</v>
      </c>
    </row>
    <row r="212" spans="1:7" ht="79.2">
      <c r="A212" s="332" t="s">
        <v>365</v>
      </c>
      <c r="B212" s="293" t="s">
        <v>366</v>
      </c>
      <c r="C212" s="294" t="s">
        <v>367</v>
      </c>
      <c r="D212" s="289" t="s">
        <v>263</v>
      </c>
      <c r="E212" s="295">
        <v>1</v>
      </c>
      <c r="F212" s="487"/>
      <c r="G212" s="317">
        <f t="shared" si="4"/>
        <v>0</v>
      </c>
    </row>
    <row r="213" spans="1:7">
      <c r="A213" s="281"/>
      <c r="B213" s="287"/>
      <c r="F213" s="488"/>
      <c r="G213" s="317">
        <f t="shared" si="4"/>
        <v>0</v>
      </c>
    </row>
    <row r="214" spans="1:7" ht="27" thickBot="1">
      <c r="A214" s="298"/>
      <c r="B214" s="299"/>
      <c r="C214" s="300" t="s">
        <v>368</v>
      </c>
      <c r="D214" s="299"/>
      <c r="E214" s="301"/>
      <c r="F214" s="489"/>
      <c r="G214" s="303">
        <f>SUM(G158:G212)</f>
        <v>0</v>
      </c>
    </row>
    <row r="215" spans="1:7" ht="13.8" thickTop="1">
      <c r="A215" s="281"/>
      <c r="B215" s="287"/>
      <c r="C215" s="309"/>
      <c r="D215" s="333"/>
      <c r="E215" s="334"/>
      <c r="F215" s="481"/>
      <c r="G215" s="317"/>
    </row>
    <row r="216" spans="1:7">
      <c r="A216" s="281"/>
      <c r="B216" s="287" t="s">
        <v>369</v>
      </c>
      <c r="C216" s="288" t="s">
        <v>218</v>
      </c>
      <c r="F216" s="481"/>
      <c r="G216" s="317"/>
    </row>
    <row r="217" spans="1:7">
      <c r="A217" s="281"/>
      <c r="B217" s="287"/>
      <c r="C217" s="288"/>
      <c r="F217" s="481"/>
      <c r="G217" s="317"/>
    </row>
    <row r="218" spans="1:7" s="335" customFormat="1">
      <c r="A218" s="281"/>
      <c r="B218" s="287" t="s">
        <v>370</v>
      </c>
      <c r="C218" s="288" t="s">
        <v>371</v>
      </c>
      <c r="D218" s="289"/>
      <c r="E218" s="290"/>
      <c r="F218" s="481"/>
      <c r="G218" s="317"/>
    </row>
    <row r="219" spans="1:7">
      <c r="A219" s="281"/>
      <c r="B219" s="287"/>
      <c r="F219" s="481"/>
      <c r="G219" s="317">
        <f>E220*F219</f>
        <v>0</v>
      </c>
    </row>
    <row r="220" spans="1:7" ht="66">
      <c r="A220" s="292" t="s">
        <v>31</v>
      </c>
      <c r="B220" s="293" t="s">
        <v>372</v>
      </c>
      <c r="C220" s="306" t="s">
        <v>373</v>
      </c>
      <c r="D220" s="289" t="s">
        <v>96</v>
      </c>
      <c r="E220" s="336">
        <v>22</v>
      </c>
      <c r="F220" s="480"/>
      <c r="G220" s="317">
        <f>E220*F220</f>
        <v>0</v>
      </c>
    </row>
    <row r="221" spans="1:7">
      <c r="A221" s="281"/>
      <c r="B221" s="287"/>
      <c r="E221" s="336"/>
      <c r="F221" s="481"/>
      <c r="G221" s="317">
        <f>E222*F221</f>
        <v>0</v>
      </c>
    </row>
    <row r="222" spans="1:7" ht="13.8" thickBot="1">
      <c r="A222" s="298"/>
      <c r="B222" s="299"/>
      <c r="C222" s="300" t="s">
        <v>374</v>
      </c>
      <c r="D222" s="299"/>
      <c r="E222" s="301"/>
      <c r="F222" s="482"/>
      <c r="G222" s="303">
        <f>SUM(G220:G221)</f>
        <v>0</v>
      </c>
    </row>
    <row r="223" spans="1:7" ht="13.8" thickTop="1">
      <c r="A223" s="281"/>
      <c r="B223" s="287"/>
      <c r="C223" s="309"/>
      <c r="D223" s="333"/>
      <c r="E223" s="334"/>
      <c r="F223" s="481"/>
      <c r="G223" s="317"/>
    </row>
    <row r="224" spans="1:7">
      <c r="A224" s="281"/>
      <c r="B224" s="287" t="s">
        <v>375</v>
      </c>
      <c r="C224" s="288" t="s">
        <v>15</v>
      </c>
      <c r="F224" s="481"/>
      <c r="G224" s="317"/>
    </row>
    <row r="225" spans="1:7">
      <c r="A225" s="281"/>
      <c r="B225" s="287"/>
      <c r="C225" s="288"/>
      <c r="F225" s="481"/>
      <c r="G225" s="317"/>
    </row>
    <row r="226" spans="1:7" ht="26.4">
      <c r="A226" s="281"/>
      <c r="B226" s="287" t="s">
        <v>376</v>
      </c>
      <c r="C226" s="288" t="s">
        <v>377</v>
      </c>
      <c r="E226" s="336"/>
      <c r="F226" s="481"/>
      <c r="G226" s="317">
        <f>E227*F226</f>
        <v>0</v>
      </c>
    </row>
    <row r="227" spans="1:7">
      <c r="A227" s="281"/>
      <c r="B227" s="287"/>
      <c r="E227" s="336"/>
      <c r="F227" s="481"/>
      <c r="G227" s="317">
        <f>E228*F227</f>
        <v>0</v>
      </c>
    </row>
    <row r="228" spans="1:7">
      <c r="A228" s="292" t="s">
        <v>31</v>
      </c>
      <c r="B228" s="293" t="s">
        <v>378</v>
      </c>
      <c r="C228" s="294" t="s">
        <v>379</v>
      </c>
      <c r="D228" s="289" t="s">
        <v>380</v>
      </c>
      <c r="E228" s="336">
        <v>32</v>
      </c>
      <c r="F228" s="480"/>
      <c r="G228" s="317">
        <f>E228*F228</f>
        <v>0</v>
      </c>
    </row>
    <row r="229" spans="1:7">
      <c r="A229" s="292"/>
      <c r="B229" s="287"/>
      <c r="E229" s="336"/>
      <c r="F229" s="481"/>
      <c r="G229" s="317">
        <f>E229*F229</f>
        <v>0</v>
      </c>
    </row>
    <row r="230" spans="1:7">
      <c r="A230" s="292" t="s">
        <v>33</v>
      </c>
      <c r="B230" s="293" t="s">
        <v>381</v>
      </c>
      <c r="C230" s="294" t="s">
        <v>382</v>
      </c>
      <c r="D230" s="289" t="s">
        <v>380</v>
      </c>
      <c r="E230" s="336">
        <v>16</v>
      </c>
      <c r="F230" s="480"/>
      <c r="G230" s="317">
        <f>E230*F230</f>
        <v>0</v>
      </c>
    </row>
    <row r="231" spans="1:7">
      <c r="A231" s="281"/>
      <c r="B231" s="287"/>
      <c r="E231" s="336"/>
      <c r="F231" s="481"/>
      <c r="G231" s="317">
        <f>E231*F231</f>
        <v>0</v>
      </c>
    </row>
    <row r="232" spans="1:7" ht="26.4">
      <c r="A232" s="292" t="s">
        <v>34</v>
      </c>
      <c r="B232" s="293" t="s">
        <v>383</v>
      </c>
      <c r="C232" s="337" t="s">
        <v>169</v>
      </c>
      <c r="D232" s="289" t="s">
        <v>5</v>
      </c>
      <c r="E232" s="336">
        <v>1</v>
      </c>
      <c r="F232" s="480"/>
      <c r="G232" s="317">
        <f>E232*F232</f>
        <v>0</v>
      </c>
    </row>
    <row r="233" spans="1:7">
      <c r="A233" s="292"/>
      <c r="B233" s="293"/>
      <c r="C233" s="337"/>
      <c r="E233" s="336"/>
      <c r="F233" s="481"/>
      <c r="G233" s="317"/>
    </row>
    <row r="234" spans="1:7">
      <c r="A234" s="292"/>
      <c r="B234" s="338"/>
      <c r="E234" s="336"/>
      <c r="F234" s="481"/>
      <c r="G234" s="317"/>
    </row>
    <row r="235" spans="1:7" ht="13.8" thickBot="1">
      <c r="A235" s="298"/>
      <c r="B235" s="299"/>
      <c r="C235" s="300" t="s">
        <v>126</v>
      </c>
      <c r="D235" s="299"/>
      <c r="E235" s="301"/>
      <c r="F235" s="302"/>
      <c r="G235" s="303">
        <f>SUM(G223:G234)</f>
        <v>0</v>
      </c>
    </row>
    <row r="236" spans="1:7" ht="13.8" thickTop="1">
      <c r="A236" s="281"/>
      <c r="B236" s="287"/>
      <c r="C236" s="246"/>
      <c r="D236" s="208"/>
      <c r="E236" s="208"/>
      <c r="F236"/>
      <c r="G236"/>
    </row>
    <row r="237" spans="1:7">
      <c r="A237" s="281"/>
      <c r="B237" s="287"/>
      <c r="C237" s="246"/>
      <c r="D237" s="208"/>
      <c r="E237" s="208"/>
      <c r="F237"/>
      <c r="G237"/>
    </row>
    <row r="238" spans="1:7">
      <c r="A238" s="281"/>
      <c r="B238" s="287"/>
      <c r="C238" s="246"/>
      <c r="D238" s="208"/>
      <c r="E238" s="208"/>
      <c r="F238"/>
      <c r="G238"/>
    </row>
    <row r="239" spans="1:7" ht="13.5" customHeight="1">
      <c r="A239" s="281"/>
      <c r="B239" s="287"/>
      <c r="C239" s="246"/>
      <c r="D239" s="208"/>
      <c r="E239" s="208"/>
      <c r="F239"/>
      <c r="G239"/>
    </row>
    <row r="240" spans="1:7">
      <c r="A240" s="281"/>
      <c r="B240" s="287"/>
      <c r="C240" s="246"/>
      <c r="D240" s="208"/>
      <c r="E240" s="208"/>
      <c r="F240"/>
      <c r="G240"/>
    </row>
    <row r="241" spans="1:7">
      <c r="A241" s="281"/>
      <c r="B241" s="287"/>
      <c r="C241" s="246"/>
      <c r="D241" s="208"/>
      <c r="E241" s="208"/>
      <c r="F241"/>
      <c r="G241"/>
    </row>
    <row r="242" spans="1:7">
      <c r="A242" s="281"/>
      <c r="B242" s="287"/>
      <c r="C242" s="246"/>
      <c r="D242" s="208"/>
      <c r="E242" s="208"/>
      <c r="F242"/>
      <c r="G242"/>
    </row>
    <row r="243" spans="1:7">
      <c r="A243" s="281"/>
      <c r="B243" s="287"/>
      <c r="C243" s="246"/>
      <c r="D243" s="208"/>
      <c r="E243" s="208"/>
      <c r="F243"/>
      <c r="G243"/>
    </row>
    <row r="244" spans="1:7">
      <c r="A244" s="281"/>
      <c r="B244" s="287"/>
      <c r="C244" s="246"/>
      <c r="D244" s="208"/>
      <c r="E244" s="208"/>
      <c r="F244"/>
      <c r="G244"/>
    </row>
    <row r="245" spans="1:7">
      <c r="A245" s="281"/>
      <c r="B245" s="287"/>
      <c r="C245" s="246"/>
      <c r="D245" s="208"/>
      <c r="E245" s="208"/>
      <c r="F245"/>
      <c r="G245"/>
    </row>
    <row r="246" spans="1:7">
      <c r="A246" s="281"/>
      <c r="B246" s="287"/>
      <c r="C246" s="246"/>
      <c r="D246" s="208"/>
      <c r="E246" s="208"/>
      <c r="F246"/>
      <c r="G246"/>
    </row>
    <row r="247" spans="1:7">
      <c r="A247" s="281"/>
      <c r="B247" s="287"/>
      <c r="C247" s="246"/>
      <c r="D247" s="208"/>
      <c r="E247" s="208"/>
      <c r="F247"/>
      <c r="G247"/>
    </row>
    <row r="248" spans="1:7">
      <c r="A248" s="281"/>
      <c r="B248" s="287"/>
      <c r="C248" s="246"/>
      <c r="D248" s="208"/>
      <c r="E248" s="208"/>
      <c r="F248"/>
      <c r="G248"/>
    </row>
    <row r="249" spans="1:7">
      <c r="A249" s="281"/>
      <c r="B249" s="287"/>
      <c r="C249" s="246"/>
      <c r="D249" s="208"/>
      <c r="E249" s="208"/>
      <c r="F249"/>
      <c r="G249"/>
    </row>
    <row r="250" spans="1:7">
      <c r="A250" s="281"/>
      <c r="B250" s="287"/>
      <c r="C250" s="246"/>
      <c r="D250" s="208"/>
      <c r="E250" s="208"/>
      <c r="F250"/>
      <c r="G250"/>
    </row>
    <row r="251" spans="1:7">
      <c r="A251" s="281"/>
      <c r="B251" s="287"/>
      <c r="C251" s="246"/>
      <c r="D251" s="208"/>
      <c r="E251" s="208"/>
      <c r="F251"/>
      <c r="G251"/>
    </row>
    <row r="252" spans="1:7">
      <c r="A252" s="281"/>
      <c r="B252" s="287"/>
      <c r="C252" s="246"/>
      <c r="D252" s="208"/>
      <c r="E252" s="208"/>
      <c r="F252"/>
      <c r="G252"/>
    </row>
    <row r="253" spans="1:7">
      <c r="A253" s="281"/>
      <c r="B253" s="287"/>
      <c r="C253" s="246"/>
      <c r="D253" s="208"/>
      <c r="E253" s="208"/>
      <c r="F253"/>
      <c r="G253"/>
    </row>
    <row r="254" spans="1:7">
      <c r="A254" s="281"/>
      <c r="B254" s="287"/>
      <c r="C254" s="246"/>
      <c r="D254" s="208"/>
      <c r="E254" s="208"/>
      <c r="F254"/>
      <c r="G254"/>
    </row>
    <row r="255" spans="1:7">
      <c r="A255" s="281"/>
      <c r="B255" s="287"/>
      <c r="C255" s="246"/>
      <c r="D255" s="208"/>
      <c r="E255" s="208"/>
      <c r="F255"/>
      <c r="G255"/>
    </row>
    <row r="256" spans="1:7">
      <c r="A256" s="281"/>
      <c r="B256" s="287"/>
      <c r="C256" s="246"/>
      <c r="D256" s="208"/>
      <c r="E256" s="208"/>
      <c r="F256"/>
      <c r="G256"/>
    </row>
    <row r="257" spans="1:7">
      <c r="A257" s="281"/>
      <c r="B257" s="287"/>
      <c r="C257" s="246"/>
      <c r="D257" s="208"/>
      <c r="E257" s="208"/>
      <c r="F257"/>
      <c r="G257"/>
    </row>
    <row r="258" spans="1:7">
      <c r="A258" s="281"/>
      <c r="B258" s="287"/>
      <c r="C258" s="246"/>
      <c r="D258" s="208"/>
      <c r="E258" s="208"/>
      <c r="F258"/>
      <c r="G258"/>
    </row>
    <row r="259" spans="1:7">
      <c r="A259" s="281"/>
      <c r="B259" s="287"/>
      <c r="C259" s="246"/>
      <c r="D259" s="208"/>
      <c r="E259" s="208"/>
      <c r="F259"/>
      <c r="G259"/>
    </row>
    <row r="260" spans="1:7">
      <c r="A260" s="281"/>
      <c r="B260" s="287"/>
      <c r="C260" s="246"/>
      <c r="D260" s="208"/>
      <c r="E260" s="208"/>
      <c r="F260"/>
      <c r="G260"/>
    </row>
    <row r="261" spans="1:7">
      <c r="A261" s="281"/>
      <c r="B261" s="287"/>
      <c r="C261" s="246"/>
      <c r="D261" s="208"/>
      <c r="E261" s="208"/>
      <c r="F261"/>
      <c r="G261"/>
    </row>
    <row r="262" spans="1:7">
      <c r="A262" s="281"/>
      <c r="B262" s="287"/>
      <c r="C262" s="246"/>
      <c r="D262" s="208"/>
      <c r="E262" s="208"/>
      <c r="F262"/>
      <c r="G262"/>
    </row>
    <row r="263" spans="1:7">
      <c r="A263" s="281"/>
      <c r="B263" s="287"/>
      <c r="C263" s="246"/>
      <c r="D263" s="208"/>
      <c r="E263" s="208"/>
      <c r="F263"/>
      <c r="G263"/>
    </row>
    <row r="264" spans="1:7">
      <c r="A264" s="281"/>
      <c r="B264" s="287"/>
      <c r="C264" s="246"/>
      <c r="D264" s="208"/>
      <c r="E264" s="208"/>
      <c r="F264"/>
      <c r="G264"/>
    </row>
    <row r="265" spans="1:7">
      <c r="A265" s="281"/>
      <c r="B265" s="287"/>
      <c r="C265" s="246"/>
      <c r="D265" s="208"/>
      <c r="E265" s="208"/>
      <c r="F265"/>
      <c r="G265"/>
    </row>
    <row r="266" spans="1:7">
      <c r="A266" s="281"/>
      <c r="B266" s="287"/>
      <c r="C266" s="246"/>
      <c r="D266" s="208"/>
      <c r="E266" s="208"/>
      <c r="F266"/>
      <c r="G266"/>
    </row>
    <row r="267" spans="1:7">
      <c r="A267" s="281"/>
      <c r="B267" s="287"/>
      <c r="C267" s="246"/>
      <c r="D267" s="208"/>
      <c r="E267" s="208"/>
      <c r="F267"/>
      <c r="G267"/>
    </row>
    <row r="268" spans="1:7">
      <c r="A268" s="281"/>
      <c r="B268" s="287"/>
      <c r="C268" s="246"/>
      <c r="D268" s="208"/>
      <c r="E268" s="208"/>
      <c r="F268"/>
      <c r="G268"/>
    </row>
    <row r="269" spans="1:7">
      <c r="A269" s="281"/>
      <c r="B269" s="287"/>
      <c r="C269" s="246"/>
      <c r="D269" s="208"/>
      <c r="E269" s="208"/>
      <c r="F269"/>
      <c r="G269"/>
    </row>
    <row r="270" spans="1:7">
      <c r="A270" s="281"/>
      <c r="B270" s="287"/>
      <c r="C270" s="246"/>
      <c r="D270" s="208"/>
      <c r="E270" s="208"/>
      <c r="F270"/>
      <c r="G270"/>
    </row>
    <row r="271" spans="1:7">
      <c r="A271" s="281"/>
      <c r="B271" s="287"/>
      <c r="C271" s="246"/>
      <c r="D271" s="208"/>
      <c r="E271" s="208"/>
      <c r="F271"/>
      <c r="G271"/>
    </row>
    <row r="272" spans="1:7">
      <c r="A272" s="281"/>
      <c r="B272" s="287"/>
      <c r="C272" s="246"/>
      <c r="D272" s="208"/>
      <c r="E272" s="208"/>
      <c r="F272"/>
      <c r="G272"/>
    </row>
    <row r="273" spans="1:7">
      <c r="A273" s="281"/>
      <c r="B273" s="287"/>
      <c r="C273" s="246"/>
      <c r="D273" s="208"/>
      <c r="E273" s="208"/>
      <c r="F273"/>
      <c r="G273"/>
    </row>
    <row r="274" spans="1:7">
      <c r="A274" s="281"/>
      <c r="B274" s="287"/>
      <c r="C274" s="246"/>
      <c r="D274" s="208"/>
      <c r="E274" s="208"/>
      <c r="F274"/>
      <c r="G274"/>
    </row>
    <row r="275" spans="1:7">
      <c r="A275" s="281"/>
      <c r="B275" s="287"/>
      <c r="C275" s="246"/>
      <c r="D275" s="208"/>
      <c r="E275" s="208"/>
      <c r="F275"/>
      <c r="G275"/>
    </row>
    <row r="276" spans="1:7">
      <c r="A276" s="281"/>
      <c r="B276" s="287"/>
      <c r="C276" s="246"/>
      <c r="D276" s="208"/>
      <c r="E276" s="208"/>
      <c r="F276"/>
      <c r="G276"/>
    </row>
    <row r="277" spans="1:7">
      <c r="A277" s="281"/>
      <c r="B277" s="287"/>
      <c r="C277" s="246"/>
      <c r="D277" s="208"/>
      <c r="E277" s="208"/>
      <c r="F277"/>
      <c r="G277"/>
    </row>
    <row r="278" spans="1:7">
      <c r="A278" s="281"/>
      <c r="B278" s="287"/>
      <c r="C278" s="246"/>
      <c r="D278" s="208"/>
      <c r="E278" s="208"/>
      <c r="F278"/>
      <c r="G278"/>
    </row>
    <row r="279" spans="1:7">
      <c r="A279" s="281"/>
      <c r="B279" s="287"/>
      <c r="C279" s="246"/>
      <c r="D279" s="208"/>
      <c r="E279" s="208"/>
      <c r="F279"/>
      <c r="G279"/>
    </row>
    <row r="280" spans="1:7">
      <c r="A280" s="281"/>
      <c r="B280" s="287"/>
      <c r="C280" s="246"/>
      <c r="D280" s="208"/>
      <c r="E280" s="208"/>
      <c r="F280"/>
      <c r="G280"/>
    </row>
    <row r="281" spans="1:7">
      <c r="A281" s="281"/>
      <c r="B281" s="287"/>
      <c r="C281" s="246"/>
      <c r="D281" s="208"/>
      <c r="E281" s="208"/>
      <c r="F281"/>
      <c r="G281"/>
    </row>
    <row r="282" spans="1:7">
      <c r="A282" s="281"/>
      <c r="B282" s="287"/>
      <c r="C282" s="246"/>
      <c r="D282" s="208"/>
      <c r="E282" s="208"/>
      <c r="F282"/>
      <c r="G282"/>
    </row>
    <row r="283" spans="1:7">
      <c r="A283" s="281"/>
      <c r="B283" s="287"/>
      <c r="C283" s="246"/>
      <c r="D283" s="208"/>
      <c r="E283" s="208"/>
      <c r="F283"/>
      <c r="G283"/>
    </row>
    <row r="284" spans="1:7">
      <c r="A284" s="281"/>
      <c r="B284" s="287"/>
      <c r="C284" s="246"/>
      <c r="D284" s="208"/>
      <c r="E284" s="208"/>
      <c r="F284"/>
      <c r="G284"/>
    </row>
    <row r="285" spans="1:7">
      <c r="A285" s="281"/>
      <c r="B285" s="287"/>
      <c r="C285" s="246"/>
      <c r="D285" s="208"/>
      <c r="E285" s="208"/>
      <c r="F285"/>
      <c r="G285"/>
    </row>
    <row r="286" spans="1:7">
      <c r="A286" s="281"/>
      <c r="B286" s="287"/>
      <c r="C286" s="246"/>
      <c r="D286" s="208"/>
      <c r="E286" s="208"/>
      <c r="F286"/>
      <c r="G286"/>
    </row>
    <row r="287" spans="1:7">
      <c r="A287" s="281"/>
      <c r="B287" s="287"/>
      <c r="C287" s="246"/>
      <c r="D287" s="208"/>
      <c r="E287" s="208"/>
      <c r="F287"/>
      <c r="G287"/>
    </row>
    <row r="288" spans="1:7">
      <c r="A288" s="281"/>
      <c r="B288" s="287"/>
      <c r="C288" s="246"/>
      <c r="D288" s="208"/>
      <c r="E288" s="208"/>
      <c r="F288"/>
      <c r="G288"/>
    </row>
    <row r="289" spans="1:7">
      <c r="A289" s="281"/>
      <c r="B289" s="287"/>
      <c r="C289" s="246"/>
      <c r="D289" s="208"/>
      <c r="E289" s="208"/>
      <c r="F289"/>
      <c r="G289"/>
    </row>
    <row r="290" spans="1:7">
      <c r="A290" s="281"/>
      <c r="B290" s="287"/>
      <c r="C290" s="246"/>
      <c r="D290" s="208"/>
      <c r="E290" s="208"/>
      <c r="F290"/>
      <c r="G290"/>
    </row>
    <row r="291" spans="1:7">
      <c r="A291" s="281"/>
      <c r="B291" s="287"/>
      <c r="C291" s="246"/>
      <c r="D291" s="208"/>
      <c r="E291" s="208"/>
      <c r="F291"/>
      <c r="G291"/>
    </row>
    <row r="292" spans="1:7">
      <c r="A292" s="281"/>
      <c r="B292" s="287"/>
      <c r="C292" s="246"/>
      <c r="D292" s="208"/>
      <c r="E292" s="208"/>
      <c r="F292"/>
      <c r="G292"/>
    </row>
    <row r="293" spans="1:7">
      <c r="A293" s="281"/>
      <c r="B293" s="287"/>
      <c r="C293" s="246"/>
      <c r="D293" s="208"/>
      <c r="E293" s="208"/>
      <c r="F293"/>
      <c r="G293"/>
    </row>
    <row r="294" spans="1:7">
      <c r="A294" s="281"/>
      <c r="B294" s="287"/>
      <c r="C294" s="246"/>
      <c r="D294" s="208"/>
      <c r="E294" s="208"/>
      <c r="F294"/>
      <c r="G294"/>
    </row>
    <row r="295" spans="1:7">
      <c r="A295" s="281"/>
      <c r="B295" s="287"/>
      <c r="C295" s="246"/>
      <c r="D295" s="208"/>
      <c r="E295" s="208"/>
      <c r="F295"/>
      <c r="G295"/>
    </row>
    <row r="296" spans="1:7">
      <c r="A296" s="281"/>
      <c r="B296" s="287"/>
      <c r="C296" s="246"/>
      <c r="D296" s="208"/>
      <c r="E296" s="208"/>
      <c r="F296"/>
      <c r="G296"/>
    </row>
    <row r="297" spans="1:7">
      <c r="A297" s="281"/>
      <c r="B297" s="287"/>
      <c r="C297" s="246"/>
      <c r="D297" s="208"/>
      <c r="E297" s="208"/>
      <c r="F297"/>
      <c r="G297"/>
    </row>
    <row r="298" spans="1:7">
      <c r="A298" s="281"/>
      <c r="B298" s="287"/>
      <c r="C298" s="246"/>
      <c r="D298" s="208"/>
      <c r="E298" s="208"/>
      <c r="F298"/>
      <c r="G298"/>
    </row>
    <row r="299" spans="1:7">
      <c r="A299" s="281"/>
      <c r="B299" s="287"/>
      <c r="C299" s="246"/>
      <c r="D299" s="208"/>
      <c r="E299" s="208"/>
      <c r="F299"/>
      <c r="G299"/>
    </row>
    <row r="300" spans="1:7">
      <c r="A300" s="281"/>
      <c r="B300" s="287"/>
      <c r="C300" s="246"/>
      <c r="D300" s="208"/>
      <c r="E300" s="208"/>
      <c r="F300"/>
      <c r="G300"/>
    </row>
    <row r="301" spans="1:7">
      <c r="A301" s="281"/>
      <c r="B301" s="287"/>
      <c r="C301" s="246"/>
      <c r="D301" s="208"/>
      <c r="E301" s="208"/>
      <c r="F301"/>
      <c r="G301"/>
    </row>
    <row r="302" spans="1:7">
      <c r="A302" s="281"/>
      <c r="B302" s="287"/>
      <c r="C302" s="246"/>
      <c r="D302" s="208"/>
      <c r="E302" s="208"/>
      <c r="F302"/>
      <c r="G302"/>
    </row>
    <row r="303" spans="1:7">
      <c r="A303" s="281"/>
      <c r="B303" s="287"/>
      <c r="C303" s="246"/>
      <c r="D303" s="208"/>
      <c r="E303" s="208"/>
      <c r="F303"/>
      <c r="G303"/>
    </row>
    <row r="304" spans="1:7">
      <c r="A304" s="281"/>
      <c r="B304" s="287"/>
      <c r="C304" s="246"/>
      <c r="D304" s="208"/>
      <c r="E304" s="208"/>
      <c r="F304"/>
      <c r="G304"/>
    </row>
    <row r="305" spans="1:7">
      <c r="A305" s="281"/>
      <c r="B305" s="287"/>
      <c r="C305" s="246"/>
      <c r="D305" s="208"/>
      <c r="E305" s="208"/>
      <c r="F305"/>
      <c r="G305"/>
    </row>
    <row r="306" spans="1:7">
      <c r="A306" s="281"/>
      <c r="B306" s="287"/>
      <c r="C306" s="246"/>
      <c r="D306" s="208"/>
      <c r="E306" s="208"/>
      <c r="F306"/>
      <c r="G306"/>
    </row>
    <row r="307" spans="1:7">
      <c r="A307" s="281"/>
      <c r="B307" s="287"/>
      <c r="C307" s="246"/>
      <c r="D307" s="208"/>
      <c r="E307" s="208"/>
      <c r="F307"/>
      <c r="G307"/>
    </row>
    <row r="308" spans="1:7">
      <c r="A308" s="281"/>
      <c r="B308" s="287"/>
      <c r="C308" s="246"/>
      <c r="D308" s="208"/>
      <c r="E308" s="208"/>
      <c r="F308"/>
      <c r="G308"/>
    </row>
    <row r="309" spans="1:7">
      <c r="A309" s="281"/>
      <c r="B309" s="287"/>
      <c r="C309" s="246"/>
      <c r="D309" s="208"/>
      <c r="E309" s="208"/>
      <c r="F309"/>
      <c r="G309"/>
    </row>
    <row r="310" spans="1:7">
      <c r="A310" s="281"/>
      <c r="B310" s="287"/>
      <c r="C310" s="246"/>
      <c r="D310" s="208"/>
      <c r="E310" s="208"/>
      <c r="F310"/>
      <c r="G310"/>
    </row>
    <row r="311" spans="1:7">
      <c r="A311" s="281"/>
      <c r="B311" s="287"/>
      <c r="C311" s="246"/>
      <c r="D311" s="208"/>
      <c r="E311" s="208"/>
      <c r="F311"/>
      <c r="G311"/>
    </row>
    <row r="312" spans="1:7">
      <c r="A312" s="281"/>
      <c r="B312" s="287"/>
      <c r="C312" s="246"/>
      <c r="D312" s="208"/>
      <c r="E312" s="208"/>
      <c r="F312"/>
      <c r="G312"/>
    </row>
    <row r="313" spans="1:7">
      <c r="A313" s="281"/>
      <c r="B313" s="287"/>
      <c r="C313" s="246"/>
      <c r="D313" s="208"/>
      <c r="E313" s="208"/>
      <c r="F313"/>
      <c r="G313"/>
    </row>
    <row r="314" spans="1:7">
      <c r="A314" s="281"/>
      <c r="B314" s="287"/>
      <c r="C314" s="246"/>
      <c r="D314" s="208"/>
      <c r="E314" s="208"/>
      <c r="F314"/>
      <c r="G314"/>
    </row>
    <row r="315" spans="1:7">
      <c r="A315" s="281"/>
      <c r="B315" s="287"/>
      <c r="C315" s="246"/>
      <c r="D315" s="208"/>
      <c r="E315" s="208"/>
      <c r="F315"/>
      <c r="G315"/>
    </row>
    <row r="316" spans="1:7">
      <c r="A316" s="281"/>
      <c r="B316" s="287"/>
      <c r="C316" s="246"/>
      <c r="D316" s="208"/>
      <c r="E316" s="208"/>
      <c r="F316"/>
      <c r="G316"/>
    </row>
    <row r="317" spans="1:7">
      <c r="A317" s="281"/>
      <c r="B317" s="287"/>
      <c r="C317" s="246"/>
      <c r="D317" s="208"/>
      <c r="E317" s="208"/>
      <c r="F317"/>
      <c r="G317"/>
    </row>
    <row r="318" spans="1:7">
      <c r="A318" s="281"/>
      <c r="B318" s="287"/>
      <c r="C318" s="246"/>
      <c r="D318" s="208"/>
      <c r="E318" s="208"/>
      <c r="F318"/>
      <c r="G318"/>
    </row>
    <row r="319" spans="1:7">
      <c r="A319" s="281"/>
      <c r="B319" s="287"/>
      <c r="C319" s="246"/>
      <c r="D319" s="208"/>
      <c r="E319" s="208"/>
      <c r="F319"/>
      <c r="G319"/>
    </row>
    <row r="320" spans="1:7">
      <c r="A320" s="281"/>
      <c r="B320" s="287"/>
      <c r="C320" s="246"/>
      <c r="D320" s="208"/>
      <c r="E320" s="208"/>
      <c r="F320"/>
      <c r="G320"/>
    </row>
    <row r="321" spans="1:7">
      <c r="A321" s="281"/>
      <c r="B321" s="287"/>
      <c r="C321" s="246"/>
      <c r="D321" s="208"/>
      <c r="E321" s="208"/>
      <c r="F321"/>
      <c r="G321"/>
    </row>
    <row r="322" spans="1:7">
      <c r="A322" s="281"/>
      <c r="B322" s="287"/>
      <c r="C322" s="246"/>
      <c r="D322" s="208"/>
      <c r="E322" s="208"/>
      <c r="F322"/>
      <c r="G322"/>
    </row>
    <row r="323" spans="1:7">
      <c r="A323" s="281"/>
      <c r="B323" s="287"/>
      <c r="C323" s="246"/>
      <c r="D323" s="208"/>
      <c r="E323" s="208"/>
      <c r="F323"/>
      <c r="G323"/>
    </row>
    <row r="324" spans="1:7">
      <c r="A324" s="281"/>
      <c r="B324" s="287"/>
      <c r="C324" s="246"/>
      <c r="D324" s="208"/>
      <c r="E324" s="208"/>
      <c r="F324"/>
      <c r="G324"/>
    </row>
    <row r="325" spans="1:7">
      <c r="A325" s="281"/>
      <c r="B325" s="287"/>
      <c r="C325" s="246"/>
      <c r="D325" s="208"/>
      <c r="E325" s="208"/>
      <c r="F325"/>
      <c r="G325"/>
    </row>
    <row r="326" spans="1:7">
      <c r="A326" s="281"/>
      <c r="B326" s="287"/>
      <c r="C326" s="246"/>
      <c r="D326" s="208"/>
      <c r="E326" s="208"/>
      <c r="F326"/>
      <c r="G326"/>
    </row>
    <row r="327" spans="1:7">
      <c r="A327" s="281"/>
      <c r="B327" s="287"/>
      <c r="C327" s="246"/>
      <c r="D327" s="208"/>
      <c r="E327" s="208"/>
      <c r="F327"/>
      <c r="G327"/>
    </row>
    <row r="328" spans="1:7">
      <c r="A328" s="281"/>
      <c r="B328" s="287"/>
      <c r="C328" s="246"/>
      <c r="D328" s="208"/>
      <c r="E328" s="208"/>
      <c r="F328"/>
      <c r="G328"/>
    </row>
    <row r="329" spans="1:7">
      <c r="A329" s="281"/>
      <c r="B329" s="287"/>
      <c r="C329" s="246"/>
      <c r="D329" s="208"/>
      <c r="E329" s="208"/>
      <c r="F329"/>
      <c r="G329"/>
    </row>
    <row r="330" spans="1:7">
      <c r="A330" s="281"/>
      <c r="B330" s="287"/>
      <c r="C330" s="246"/>
      <c r="D330" s="208"/>
      <c r="E330" s="208"/>
      <c r="F330"/>
      <c r="G330"/>
    </row>
    <row r="331" spans="1:7">
      <c r="A331" s="281"/>
      <c r="B331" s="287"/>
      <c r="C331" s="246"/>
      <c r="D331" s="208"/>
      <c r="E331" s="208"/>
      <c r="F331"/>
      <c r="G331"/>
    </row>
    <row r="332" spans="1:7">
      <c r="A332" s="281"/>
      <c r="B332" s="287"/>
      <c r="C332" s="246"/>
      <c r="D332" s="208"/>
      <c r="E332" s="208"/>
      <c r="F332"/>
      <c r="G332"/>
    </row>
    <row r="333" spans="1:7">
      <c r="A333" s="281"/>
      <c r="B333" s="287"/>
      <c r="C333" s="246"/>
      <c r="D333" s="208"/>
      <c r="E333" s="208"/>
      <c r="F333"/>
      <c r="G333"/>
    </row>
    <row r="334" spans="1:7">
      <c r="A334" s="281"/>
      <c r="B334" s="287"/>
      <c r="C334" s="246"/>
      <c r="D334" s="208"/>
      <c r="E334" s="208"/>
      <c r="F334"/>
      <c r="G334"/>
    </row>
    <row r="335" spans="1:7">
      <c r="A335" s="281"/>
      <c r="B335" s="287"/>
      <c r="C335" s="246"/>
      <c r="D335" s="208"/>
      <c r="E335" s="208"/>
      <c r="F335"/>
      <c r="G335"/>
    </row>
    <row r="336" spans="1:7">
      <c r="A336" s="281"/>
      <c r="B336" s="287"/>
      <c r="C336" s="246"/>
      <c r="D336" s="208"/>
      <c r="E336" s="208"/>
      <c r="F336"/>
      <c r="G336"/>
    </row>
    <row r="337" spans="1:7">
      <c r="A337" s="281"/>
      <c r="B337" s="287"/>
      <c r="C337" s="246"/>
      <c r="D337" s="208"/>
      <c r="E337" s="208"/>
      <c r="F337"/>
      <c r="G337"/>
    </row>
    <row r="338" spans="1:7">
      <c r="A338" s="281"/>
      <c r="B338" s="287"/>
      <c r="C338" s="246"/>
      <c r="D338" s="208"/>
      <c r="E338" s="208"/>
      <c r="F338"/>
      <c r="G338"/>
    </row>
    <row r="339" spans="1:7">
      <c r="A339" s="281"/>
      <c r="B339" s="287"/>
      <c r="C339" s="246"/>
      <c r="D339" s="208"/>
      <c r="E339" s="208"/>
      <c r="F339"/>
      <c r="G339"/>
    </row>
    <row r="340" spans="1:7">
      <c r="A340" s="281"/>
      <c r="B340" s="287"/>
      <c r="C340" s="246"/>
      <c r="D340" s="208"/>
      <c r="E340" s="208"/>
      <c r="F340"/>
      <c r="G340"/>
    </row>
    <row r="341" spans="1:7">
      <c r="A341" s="281"/>
      <c r="B341" s="287"/>
      <c r="C341" s="246"/>
      <c r="D341" s="208"/>
      <c r="E341" s="208"/>
      <c r="F341"/>
      <c r="G341"/>
    </row>
    <row r="342" spans="1:7">
      <c r="A342" s="281"/>
      <c r="B342" s="287"/>
      <c r="C342" s="246"/>
      <c r="D342" s="208"/>
      <c r="E342" s="208"/>
      <c r="F342"/>
      <c r="G342"/>
    </row>
    <row r="343" spans="1:7">
      <c r="A343" s="281"/>
      <c r="B343" s="287"/>
      <c r="C343" s="246"/>
      <c r="D343" s="208"/>
      <c r="E343" s="208"/>
      <c r="F343"/>
      <c r="G343"/>
    </row>
    <row r="344" spans="1:7">
      <c r="A344" s="281"/>
      <c r="B344" s="287"/>
      <c r="C344" s="246"/>
      <c r="D344" s="208"/>
      <c r="E344" s="208"/>
      <c r="F344"/>
      <c r="G344"/>
    </row>
    <row r="345" spans="1:7">
      <c r="A345" s="281"/>
      <c r="B345" s="287"/>
      <c r="C345" s="246"/>
      <c r="D345" s="208"/>
      <c r="E345" s="208"/>
      <c r="F345"/>
      <c r="G345"/>
    </row>
    <row r="346" spans="1:7">
      <c r="A346" s="281"/>
      <c r="B346" s="287"/>
      <c r="C346" s="246"/>
      <c r="D346" s="208"/>
      <c r="E346" s="208"/>
      <c r="F346"/>
      <c r="G346"/>
    </row>
    <row r="347" spans="1:7">
      <c r="A347" s="281"/>
      <c r="B347" s="287"/>
      <c r="C347" s="246"/>
      <c r="D347" s="208"/>
      <c r="E347" s="208"/>
      <c r="F347"/>
      <c r="G347"/>
    </row>
    <row r="348" spans="1:7">
      <c r="A348" s="281"/>
      <c r="B348" s="287"/>
      <c r="C348" s="246"/>
      <c r="D348" s="208"/>
      <c r="E348" s="208"/>
      <c r="F348"/>
      <c r="G348"/>
    </row>
    <row r="349" spans="1:7">
      <c r="A349" s="281"/>
      <c r="B349" s="287"/>
      <c r="C349" s="246"/>
      <c r="D349" s="208"/>
      <c r="E349" s="208"/>
      <c r="F349"/>
      <c r="G349"/>
    </row>
    <row r="350" spans="1:7">
      <c r="A350" s="281"/>
      <c r="B350" s="287"/>
      <c r="C350" s="246"/>
      <c r="D350" s="208"/>
      <c r="E350" s="208"/>
      <c r="F350"/>
      <c r="G350"/>
    </row>
    <row r="351" spans="1:7">
      <c r="A351" s="281"/>
      <c r="B351" s="287"/>
      <c r="C351" s="246"/>
      <c r="D351" s="208"/>
      <c r="E351" s="208"/>
      <c r="F351"/>
      <c r="G351"/>
    </row>
    <row r="352" spans="1:7">
      <c r="A352" s="281"/>
      <c r="B352" s="287"/>
      <c r="C352" s="246"/>
      <c r="D352" s="208"/>
      <c r="E352" s="208"/>
      <c r="F352"/>
      <c r="G352"/>
    </row>
    <row r="353" spans="1:7">
      <c r="A353" s="281"/>
      <c r="B353" s="287"/>
      <c r="C353" s="246"/>
      <c r="D353" s="208"/>
      <c r="E353" s="208"/>
      <c r="F353"/>
      <c r="G353"/>
    </row>
    <row r="354" spans="1:7">
      <c r="A354" s="281"/>
      <c r="B354" s="287"/>
      <c r="C354" s="246"/>
      <c r="D354" s="208"/>
      <c r="E354" s="208"/>
      <c r="F354"/>
      <c r="G354"/>
    </row>
    <row r="355" spans="1:7">
      <c r="A355" s="281"/>
      <c r="B355" s="287"/>
      <c r="C355" s="246"/>
      <c r="D355" s="208"/>
      <c r="E355" s="208"/>
      <c r="F355"/>
      <c r="G355"/>
    </row>
    <row r="356" spans="1:7">
      <c r="A356" s="281"/>
      <c r="B356" s="287"/>
      <c r="C356" s="246"/>
      <c r="D356" s="208"/>
      <c r="E356" s="208"/>
      <c r="F356"/>
      <c r="G356"/>
    </row>
    <row r="357" spans="1:7">
      <c r="A357" s="281"/>
      <c r="B357" s="287"/>
      <c r="C357" s="246"/>
      <c r="D357" s="208"/>
      <c r="E357" s="208"/>
      <c r="F357"/>
      <c r="G357"/>
    </row>
    <row r="358" spans="1:7">
      <c r="A358" s="281"/>
      <c r="B358" s="287"/>
      <c r="C358" s="246"/>
      <c r="D358" s="208"/>
      <c r="E358" s="208"/>
      <c r="F358"/>
      <c r="G358"/>
    </row>
    <row r="359" spans="1:7">
      <c r="A359" s="281"/>
      <c r="B359" s="287"/>
      <c r="C359" s="246"/>
      <c r="D359" s="208"/>
      <c r="E359" s="208"/>
      <c r="F359"/>
      <c r="G359"/>
    </row>
    <row r="360" spans="1:7">
      <c r="A360" s="281"/>
      <c r="B360" s="287"/>
      <c r="C360" s="246"/>
      <c r="D360" s="208"/>
      <c r="E360" s="208"/>
      <c r="F360"/>
      <c r="G360"/>
    </row>
    <row r="361" spans="1:7">
      <c r="A361" s="281"/>
      <c r="B361" s="287"/>
      <c r="C361" s="246"/>
      <c r="D361" s="208"/>
      <c r="E361" s="208"/>
      <c r="F361"/>
      <c r="G361"/>
    </row>
    <row r="362" spans="1:7">
      <c r="A362" s="281"/>
      <c r="B362" s="287"/>
      <c r="C362" s="246"/>
      <c r="D362" s="208"/>
      <c r="E362" s="208"/>
      <c r="F362"/>
      <c r="G362"/>
    </row>
    <row r="363" spans="1:7">
      <c r="A363" s="281"/>
      <c r="B363" s="287"/>
      <c r="C363" s="246"/>
      <c r="D363" s="208"/>
      <c r="E363" s="208"/>
      <c r="F363"/>
      <c r="G363"/>
    </row>
    <row r="364" spans="1:7">
      <c r="A364" s="281"/>
      <c r="B364" s="287"/>
      <c r="C364" s="246"/>
      <c r="D364" s="208"/>
      <c r="E364" s="208"/>
      <c r="F364"/>
      <c r="G364"/>
    </row>
    <row r="365" spans="1:7">
      <c r="A365" s="281"/>
      <c r="B365" s="287"/>
      <c r="C365" s="246"/>
      <c r="D365" s="208"/>
      <c r="E365" s="208"/>
      <c r="F365"/>
      <c r="G365"/>
    </row>
    <row r="366" spans="1:7">
      <c r="A366" s="281"/>
      <c r="B366" s="287"/>
      <c r="C366" s="246"/>
      <c r="D366" s="208"/>
      <c r="E366" s="208"/>
      <c r="F366"/>
      <c r="G366"/>
    </row>
    <row r="367" spans="1:7">
      <c r="A367" s="281"/>
      <c r="B367" s="287"/>
      <c r="C367" s="246"/>
      <c r="D367" s="208"/>
      <c r="E367" s="208"/>
      <c r="F367"/>
      <c r="G367"/>
    </row>
    <row r="368" spans="1:7">
      <c r="A368" s="281"/>
      <c r="B368" s="287"/>
      <c r="C368" s="246"/>
      <c r="D368" s="208"/>
      <c r="E368" s="208"/>
      <c r="F368"/>
      <c r="G368"/>
    </row>
    <row r="369" spans="1:7">
      <c r="A369" s="281"/>
      <c r="B369" s="287"/>
      <c r="C369" s="246"/>
      <c r="D369" s="208"/>
      <c r="E369" s="208"/>
      <c r="F369"/>
      <c r="G369"/>
    </row>
    <row r="370" spans="1:7">
      <c r="A370" s="281"/>
      <c r="B370" s="287"/>
      <c r="C370" s="246"/>
      <c r="D370" s="208"/>
      <c r="E370" s="208"/>
      <c r="F370"/>
      <c r="G370"/>
    </row>
    <row r="371" spans="1:7">
      <c r="A371" s="281"/>
      <c r="B371" s="287"/>
      <c r="C371" s="246"/>
      <c r="D371" s="208"/>
      <c r="E371" s="208"/>
      <c r="F371"/>
      <c r="G371"/>
    </row>
    <row r="372" spans="1:7">
      <c r="A372" s="281"/>
      <c r="B372" s="287"/>
      <c r="C372" s="246"/>
      <c r="D372" s="208"/>
      <c r="E372" s="208"/>
      <c r="F372"/>
      <c r="G372"/>
    </row>
    <row r="373" spans="1:7">
      <c r="A373" s="281"/>
      <c r="B373" s="287"/>
      <c r="C373" s="246"/>
      <c r="D373" s="208"/>
      <c r="E373" s="208"/>
      <c r="F373"/>
      <c r="G373"/>
    </row>
    <row r="374" spans="1:7">
      <c r="A374" s="281"/>
      <c r="B374" s="287"/>
      <c r="C374" s="246"/>
      <c r="D374" s="208"/>
      <c r="E374" s="208"/>
      <c r="F374"/>
      <c r="G374"/>
    </row>
    <row r="375" spans="1:7">
      <c r="A375" s="281"/>
      <c r="B375" s="287"/>
      <c r="C375" s="246"/>
      <c r="D375" s="208"/>
      <c r="E375" s="208"/>
      <c r="F375"/>
      <c r="G375"/>
    </row>
    <row r="376" spans="1:7">
      <c r="A376" s="281"/>
      <c r="B376" s="287"/>
      <c r="C376" s="246"/>
      <c r="D376" s="208"/>
      <c r="E376" s="208"/>
      <c r="F376"/>
      <c r="G376"/>
    </row>
    <row r="377" spans="1:7">
      <c r="A377" s="281"/>
      <c r="B377" s="287"/>
      <c r="C377" s="246"/>
      <c r="D377" s="208"/>
      <c r="E377" s="208"/>
      <c r="F377"/>
      <c r="G377"/>
    </row>
    <row r="378" spans="1:7">
      <c r="A378" s="281"/>
      <c r="B378" s="287"/>
      <c r="C378" s="246"/>
      <c r="D378" s="208"/>
      <c r="E378" s="208"/>
      <c r="F378"/>
      <c r="G378"/>
    </row>
    <row r="379" spans="1:7">
      <c r="A379" s="281"/>
      <c r="B379" s="287"/>
      <c r="C379" s="246"/>
      <c r="D379" s="208"/>
      <c r="E379" s="208"/>
      <c r="F379"/>
      <c r="G379"/>
    </row>
    <row r="380" spans="1:7">
      <c r="A380" s="281"/>
      <c r="B380" s="287"/>
      <c r="C380" s="246"/>
      <c r="D380" s="208"/>
      <c r="E380" s="208"/>
      <c r="F380"/>
      <c r="G380"/>
    </row>
    <row r="381" spans="1:7">
      <c r="A381" s="281"/>
      <c r="B381" s="287"/>
      <c r="C381" s="246"/>
      <c r="D381" s="208"/>
      <c r="E381" s="208"/>
      <c r="F381"/>
      <c r="G381"/>
    </row>
    <row r="382" spans="1:7">
      <c r="A382" s="281"/>
      <c r="B382" s="287"/>
      <c r="C382" s="246"/>
      <c r="D382" s="208"/>
      <c r="E382" s="208"/>
      <c r="F382"/>
      <c r="G382"/>
    </row>
    <row r="383" spans="1:7">
      <c r="A383" s="281"/>
      <c r="B383" s="287"/>
      <c r="C383" s="246"/>
      <c r="D383" s="208"/>
      <c r="E383" s="208"/>
      <c r="F383"/>
      <c r="G383"/>
    </row>
    <row r="384" spans="1:7">
      <c r="A384" s="281"/>
      <c r="B384" s="287"/>
      <c r="C384" s="246"/>
      <c r="D384" s="208"/>
      <c r="E384" s="208"/>
      <c r="F384"/>
      <c r="G384"/>
    </row>
    <row r="385" spans="1:7">
      <c r="A385" s="281"/>
      <c r="B385" s="287"/>
      <c r="C385" s="246"/>
      <c r="D385" s="208"/>
      <c r="E385" s="208"/>
      <c r="F385"/>
      <c r="G385"/>
    </row>
    <row r="386" spans="1:7">
      <c r="A386" s="281"/>
      <c r="B386" s="287"/>
      <c r="C386" s="246"/>
      <c r="D386" s="208"/>
      <c r="E386" s="208"/>
      <c r="F386"/>
      <c r="G386"/>
    </row>
    <row r="387" spans="1:7">
      <c r="A387" s="281"/>
      <c r="B387" s="287"/>
      <c r="C387" s="246"/>
      <c r="D387" s="208"/>
      <c r="E387" s="208"/>
      <c r="F387"/>
      <c r="G387"/>
    </row>
    <row r="388" spans="1:7">
      <c r="A388" s="281"/>
      <c r="B388" s="287"/>
      <c r="C388" s="246"/>
      <c r="D388" s="208"/>
      <c r="E388" s="208"/>
      <c r="F388"/>
      <c r="G388"/>
    </row>
    <row r="389" spans="1:7">
      <c r="A389" s="281"/>
      <c r="B389" s="287"/>
      <c r="C389" s="246"/>
      <c r="D389" s="208"/>
      <c r="E389" s="208"/>
      <c r="F389"/>
      <c r="G389"/>
    </row>
    <row r="390" spans="1:7">
      <c r="A390" s="281"/>
      <c r="B390" s="287"/>
      <c r="C390" s="246"/>
      <c r="D390" s="208"/>
      <c r="E390" s="208"/>
      <c r="F390"/>
      <c r="G390"/>
    </row>
    <row r="391" spans="1:7">
      <c r="A391" s="281"/>
      <c r="B391" s="287"/>
      <c r="C391" s="246"/>
      <c r="D391" s="208"/>
      <c r="E391" s="208"/>
      <c r="F391"/>
      <c r="G391"/>
    </row>
    <row r="392" spans="1:7">
      <c r="A392" s="281"/>
      <c r="B392" s="287"/>
      <c r="C392" s="246"/>
      <c r="D392" s="208"/>
      <c r="E392" s="208"/>
      <c r="F392"/>
      <c r="G392"/>
    </row>
    <row r="393" spans="1:7">
      <c r="A393" s="281"/>
      <c r="B393" s="287"/>
      <c r="C393" s="246"/>
      <c r="D393" s="208"/>
      <c r="E393" s="208"/>
      <c r="F393"/>
      <c r="G393"/>
    </row>
    <row r="394" spans="1:7">
      <c r="A394" s="281"/>
      <c r="B394" s="287"/>
      <c r="C394" s="246"/>
      <c r="D394" s="208"/>
      <c r="E394" s="208"/>
      <c r="F394"/>
      <c r="G394"/>
    </row>
    <row r="395" spans="1:7">
      <c r="A395" s="281"/>
      <c r="B395" s="287"/>
      <c r="C395" s="246"/>
      <c r="D395" s="208"/>
      <c r="E395" s="208"/>
      <c r="F395"/>
      <c r="G395"/>
    </row>
    <row r="396" spans="1:7">
      <c r="A396" s="281"/>
      <c r="B396" s="287"/>
      <c r="C396" s="246"/>
      <c r="D396" s="208"/>
      <c r="E396" s="208"/>
      <c r="F396"/>
      <c r="G396"/>
    </row>
    <row r="397" spans="1:7">
      <c r="A397" s="281"/>
      <c r="B397" s="287"/>
      <c r="C397" s="246"/>
      <c r="D397" s="208"/>
      <c r="E397" s="208"/>
      <c r="F397"/>
      <c r="G397"/>
    </row>
    <row r="398" spans="1:7">
      <c r="A398" s="281"/>
      <c r="B398" s="287"/>
      <c r="C398" s="246"/>
      <c r="D398" s="208"/>
      <c r="E398" s="208"/>
      <c r="F398"/>
      <c r="G398"/>
    </row>
    <row r="399" spans="1:7">
      <c r="A399" s="281"/>
      <c r="B399" s="287"/>
      <c r="C399" s="246"/>
      <c r="D399" s="208"/>
      <c r="E399" s="208"/>
      <c r="F399"/>
      <c r="G399"/>
    </row>
    <row r="400" spans="1:7">
      <c r="A400" s="281"/>
      <c r="B400" s="287"/>
      <c r="C400" s="246"/>
      <c r="D400" s="208"/>
      <c r="E400" s="208"/>
      <c r="F400"/>
      <c r="G400"/>
    </row>
    <row r="401" spans="2:7">
      <c r="B401" s="287"/>
      <c r="C401" s="246"/>
      <c r="D401" s="208"/>
      <c r="E401" s="208"/>
      <c r="F401"/>
      <c r="G401"/>
    </row>
    <row r="402" spans="2:7">
      <c r="B402" s="287"/>
      <c r="C402" s="246"/>
      <c r="D402" s="208"/>
      <c r="E402" s="208"/>
      <c r="F402"/>
      <c r="G402"/>
    </row>
    <row r="403" spans="2:7">
      <c r="B403" s="287"/>
      <c r="C403" s="246"/>
      <c r="D403" s="208"/>
      <c r="E403" s="208"/>
      <c r="F403"/>
      <c r="G403"/>
    </row>
    <row r="404" spans="2:7">
      <c r="B404" s="287"/>
      <c r="C404" s="246"/>
      <c r="D404" s="208"/>
      <c r="E404" s="208"/>
      <c r="F404"/>
      <c r="G404"/>
    </row>
    <row r="405" spans="2:7">
      <c r="B405" s="287"/>
      <c r="C405" s="246"/>
      <c r="D405" s="208"/>
      <c r="E405" s="208"/>
      <c r="F405"/>
      <c r="G405"/>
    </row>
    <row r="406" spans="2:7">
      <c r="B406" s="287"/>
      <c r="C406" s="246"/>
      <c r="D406" s="208"/>
      <c r="E406" s="208"/>
      <c r="F406"/>
      <c r="G406"/>
    </row>
    <row r="407" spans="2:7">
      <c r="B407" s="287"/>
      <c r="C407" s="246"/>
      <c r="D407" s="208"/>
      <c r="E407" s="208"/>
      <c r="F407"/>
      <c r="G407"/>
    </row>
    <row r="408" spans="2:7">
      <c r="B408" s="287"/>
      <c r="C408" s="246"/>
      <c r="D408" s="208"/>
      <c r="E408" s="208"/>
      <c r="F408"/>
      <c r="G408"/>
    </row>
    <row r="409" spans="2:7">
      <c r="B409" s="287"/>
      <c r="C409" s="246"/>
      <c r="D409" s="208"/>
      <c r="E409" s="208"/>
      <c r="F409"/>
      <c r="G409"/>
    </row>
    <row r="410" spans="2:7">
      <c r="B410" s="287"/>
      <c r="C410" s="246"/>
      <c r="D410" s="208"/>
      <c r="E410" s="208"/>
      <c r="F410"/>
      <c r="G410"/>
    </row>
    <row r="411" spans="2:7">
      <c r="B411" s="287"/>
      <c r="C411" s="246"/>
      <c r="D411" s="208"/>
      <c r="E411" s="208"/>
      <c r="F411"/>
      <c r="G411"/>
    </row>
    <row r="412" spans="2:7">
      <c r="B412" s="287"/>
      <c r="C412" s="246"/>
      <c r="D412" s="208"/>
      <c r="E412" s="208"/>
      <c r="F412"/>
      <c r="G412"/>
    </row>
    <row r="413" spans="2:7">
      <c r="B413" s="287"/>
      <c r="C413" s="246"/>
      <c r="D413" s="208"/>
      <c r="E413" s="208"/>
      <c r="F413"/>
      <c r="G413"/>
    </row>
    <row r="414" spans="2:7">
      <c r="B414" s="287"/>
      <c r="C414" s="246"/>
      <c r="D414" s="208"/>
      <c r="E414" s="208"/>
      <c r="F414"/>
      <c r="G414"/>
    </row>
    <row r="415" spans="2:7">
      <c r="B415" s="287"/>
      <c r="C415" s="246"/>
      <c r="D415" s="208"/>
      <c r="E415" s="208"/>
      <c r="F415"/>
      <c r="G415"/>
    </row>
    <row r="416" spans="2:7">
      <c r="B416" s="287"/>
      <c r="C416" s="246"/>
      <c r="D416" s="208"/>
      <c r="E416" s="208"/>
      <c r="F416"/>
      <c r="G416"/>
    </row>
    <row r="417" spans="2:7">
      <c r="B417" s="287"/>
      <c r="C417" s="246"/>
      <c r="D417" s="208"/>
      <c r="E417" s="208"/>
      <c r="F417"/>
      <c r="G417"/>
    </row>
    <row r="418" spans="2:7">
      <c r="B418" s="287"/>
      <c r="C418" s="246"/>
      <c r="D418" s="208"/>
      <c r="E418" s="208"/>
      <c r="F418"/>
      <c r="G418"/>
    </row>
    <row r="419" spans="2:7">
      <c r="B419" s="287"/>
      <c r="C419" s="246"/>
      <c r="D419" s="208"/>
      <c r="E419" s="208"/>
      <c r="F419"/>
      <c r="G419"/>
    </row>
    <row r="420" spans="2:7">
      <c r="B420" s="287"/>
      <c r="C420" s="246"/>
      <c r="D420" s="208"/>
      <c r="E420" s="208"/>
      <c r="F420"/>
      <c r="G420"/>
    </row>
    <row r="421" spans="2:7">
      <c r="B421" s="287"/>
      <c r="C421" s="246"/>
      <c r="D421" s="208"/>
      <c r="E421" s="208"/>
      <c r="F421"/>
      <c r="G421"/>
    </row>
    <row r="422" spans="2:7">
      <c r="B422" s="287"/>
      <c r="C422" s="246"/>
      <c r="D422" s="208"/>
      <c r="E422" s="208"/>
      <c r="F422"/>
      <c r="G422"/>
    </row>
    <row r="423" spans="2:7">
      <c r="B423" s="287"/>
      <c r="C423" s="246"/>
      <c r="D423" s="208"/>
      <c r="E423" s="208"/>
      <c r="F423"/>
      <c r="G423"/>
    </row>
    <row r="424" spans="2:7">
      <c r="B424" s="287"/>
      <c r="C424" s="246"/>
      <c r="D424" s="208"/>
      <c r="E424" s="208"/>
      <c r="F424"/>
      <c r="G424"/>
    </row>
    <row r="425" spans="2:7">
      <c r="B425" s="287"/>
      <c r="C425" s="246"/>
      <c r="D425" s="208"/>
      <c r="E425" s="208"/>
      <c r="F425"/>
      <c r="G425"/>
    </row>
    <row r="426" spans="2:7">
      <c r="B426" s="287"/>
      <c r="C426" s="246"/>
      <c r="D426" s="208"/>
      <c r="E426" s="208"/>
      <c r="F426"/>
      <c r="G426"/>
    </row>
    <row r="427" spans="2:7">
      <c r="B427" s="287"/>
      <c r="C427" s="246"/>
      <c r="D427" s="208"/>
      <c r="E427" s="208"/>
      <c r="F427"/>
      <c r="G427"/>
    </row>
    <row r="428" spans="2:7">
      <c r="B428" s="287"/>
      <c r="C428" s="246"/>
      <c r="D428" s="208"/>
      <c r="E428" s="208"/>
      <c r="F428"/>
      <c r="G428"/>
    </row>
    <row r="429" spans="2:7">
      <c r="B429" s="287"/>
      <c r="C429" s="246"/>
      <c r="D429" s="208"/>
      <c r="E429" s="208"/>
      <c r="F429"/>
      <c r="G429"/>
    </row>
    <row r="430" spans="2:7">
      <c r="B430" s="287"/>
      <c r="C430" s="246"/>
      <c r="D430" s="208"/>
      <c r="E430" s="208"/>
      <c r="F430"/>
      <c r="G430"/>
    </row>
    <row r="431" spans="2:7">
      <c r="B431" s="287"/>
      <c r="C431" s="246"/>
      <c r="D431" s="208"/>
      <c r="E431" s="208"/>
      <c r="F431"/>
      <c r="G431"/>
    </row>
    <row r="432" spans="2:7">
      <c r="B432" s="287"/>
      <c r="C432" s="246"/>
      <c r="D432" s="208"/>
      <c r="E432" s="208"/>
      <c r="F432"/>
      <c r="G432"/>
    </row>
    <row r="433" spans="2:7">
      <c r="B433" s="287"/>
      <c r="C433" s="246"/>
      <c r="D433" s="208"/>
      <c r="E433" s="208"/>
      <c r="F433"/>
      <c r="G433"/>
    </row>
    <row r="434" spans="2:7">
      <c r="B434" s="287"/>
      <c r="C434" s="246"/>
      <c r="D434" s="208"/>
      <c r="E434" s="208"/>
      <c r="F434"/>
      <c r="G434"/>
    </row>
    <row r="435" spans="2:7">
      <c r="B435" s="287"/>
      <c r="C435" s="246"/>
      <c r="D435" s="208"/>
      <c r="E435" s="208"/>
      <c r="F435"/>
      <c r="G435"/>
    </row>
    <row r="436" spans="2:7">
      <c r="B436" s="287"/>
      <c r="C436" s="246"/>
      <c r="D436" s="208"/>
      <c r="E436" s="208"/>
      <c r="F436"/>
      <c r="G436"/>
    </row>
    <row r="437" spans="2:7">
      <c r="B437" s="287"/>
      <c r="C437" s="246"/>
      <c r="D437" s="208"/>
      <c r="E437" s="208"/>
      <c r="F437"/>
      <c r="G437"/>
    </row>
    <row r="438" spans="2:7">
      <c r="B438" s="287"/>
      <c r="C438" s="246"/>
      <c r="D438" s="208"/>
      <c r="E438" s="208"/>
      <c r="F438"/>
      <c r="G438"/>
    </row>
    <row r="439" spans="2:7">
      <c r="B439" s="287"/>
      <c r="C439" s="246"/>
      <c r="D439" s="208"/>
      <c r="E439" s="208"/>
      <c r="F439"/>
      <c r="G439"/>
    </row>
    <row r="440" spans="2:7">
      <c r="B440" s="287"/>
      <c r="C440" s="246"/>
      <c r="D440" s="208"/>
      <c r="E440" s="208"/>
      <c r="F440"/>
      <c r="G440"/>
    </row>
    <row r="441" spans="2:7">
      <c r="B441" s="287"/>
      <c r="C441" s="246"/>
      <c r="D441" s="208"/>
      <c r="E441" s="208"/>
      <c r="F441"/>
      <c r="G441"/>
    </row>
    <row r="442" spans="2:7">
      <c r="B442" s="287"/>
      <c r="C442" s="246"/>
      <c r="D442" s="208"/>
      <c r="E442" s="208"/>
      <c r="F442"/>
      <c r="G442"/>
    </row>
    <row r="443" spans="2:7">
      <c r="B443" s="287"/>
      <c r="C443" s="246"/>
      <c r="D443" s="208"/>
      <c r="E443" s="208"/>
      <c r="F443"/>
      <c r="G443"/>
    </row>
    <row r="444" spans="2:7">
      <c r="B444" s="287"/>
      <c r="C444" s="246"/>
      <c r="D444" s="208"/>
      <c r="E444" s="208"/>
      <c r="F444"/>
      <c r="G444"/>
    </row>
    <row r="445" spans="2:7">
      <c r="B445" s="287"/>
      <c r="C445" s="246"/>
      <c r="D445" s="208"/>
      <c r="E445" s="208"/>
      <c r="F445"/>
      <c r="G445"/>
    </row>
    <row r="446" spans="2:7">
      <c r="B446" s="287"/>
      <c r="C446" s="246"/>
      <c r="D446" s="208"/>
      <c r="E446" s="208"/>
      <c r="F446"/>
      <c r="G446"/>
    </row>
    <row r="447" spans="2:7">
      <c r="B447" s="287"/>
      <c r="C447" s="246"/>
      <c r="D447" s="208"/>
      <c r="E447" s="208"/>
      <c r="F447"/>
      <c r="G447"/>
    </row>
    <row r="448" spans="2:7">
      <c r="B448" s="287"/>
      <c r="C448" s="246"/>
      <c r="D448" s="208"/>
      <c r="E448" s="208"/>
      <c r="F448"/>
      <c r="G448"/>
    </row>
    <row r="449" spans="2:7">
      <c r="B449" s="287"/>
      <c r="C449" s="246"/>
      <c r="D449" s="208"/>
      <c r="E449" s="208"/>
      <c r="F449"/>
      <c r="G449"/>
    </row>
    <row r="450" spans="2:7">
      <c r="B450" s="287"/>
      <c r="C450" s="246"/>
      <c r="D450" s="208"/>
      <c r="E450" s="208"/>
      <c r="F450"/>
      <c r="G450"/>
    </row>
    <row r="451" spans="2:7">
      <c r="B451" s="287"/>
      <c r="C451" s="246"/>
      <c r="D451" s="208"/>
      <c r="E451" s="208"/>
      <c r="F451"/>
      <c r="G451"/>
    </row>
    <row r="452" spans="2:7">
      <c r="B452" s="287"/>
      <c r="C452" s="246"/>
      <c r="D452" s="208"/>
      <c r="E452" s="208"/>
      <c r="F452"/>
      <c r="G452"/>
    </row>
    <row r="453" spans="2:7">
      <c r="B453" s="287"/>
      <c r="C453" s="246"/>
      <c r="D453" s="208"/>
      <c r="E453" s="208"/>
      <c r="F453"/>
      <c r="G453"/>
    </row>
    <row r="454" spans="2:7">
      <c r="B454" s="287"/>
      <c r="C454" s="246"/>
      <c r="D454" s="208"/>
      <c r="E454" s="208"/>
      <c r="F454"/>
      <c r="G454"/>
    </row>
    <row r="455" spans="2:7">
      <c r="B455" s="287"/>
      <c r="C455" s="246"/>
      <c r="D455" s="208"/>
      <c r="E455" s="208"/>
      <c r="F455"/>
      <c r="G455"/>
    </row>
    <row r="456" spans="2:7">
      <c r="B456" s="287"/>
      <c r="C456" s="246"/>
      <c r="D456" s="208"/>
      <c r="E456" s="208"/>
      <c r="F456"/>
      <c r="G456"/>
    </row>
    <row r="457" spans="2:7">
      <c r="B457" s="287"/>
      <c r="C457" s="246"/>
      <c r="D457" s="208"/>
      <c r="E457" s="208"/>
      <c r="F457"/>
      <c r="G457"/>
    </row>
    <row r="458" spans="2:7">
      <c r="B458" s="287"/>
      <c r="C458" s="246"/>
      <c r="D458" s="208"/>
      <c r="E458" s="208"/>
      <c r="F458"/>
      <c r="G458"/>
    </row>
    <row r="459" spans="2:7">
      <c r="B459" s="287"/>
      <c r="C459" s="246"/>
      <c r="D459" s="208"/>
      <c r="E459" s="208"/>
      <c r="F459"/>
      <c r="G459"/>
    </row>
    <row r="460" spans="2:7">
      <c r="B460" s="287"/>
      <c r="C460" s="246"/>
      <c r="D460" s="208"/>
      <c r="E460" s="208"/>
      <c r="F460"/>
      <c r="G460"/>
    </row>
    <row r="461" spans="2:7">
      <c r="B461" s="287"/>
      <c r="C461" s="246"/>
      <c r="D461" s="208"/>
      <c r="E461" s="208"/>
      <c r="F461"/>
      <c r="G461"/>
    </row>
    <row r="462" spans="2:7">
      <c r="B462" s="287"/>
      <c r="C462" s="246"/>
      <c r="D462" s="208"/>
      <c r="E462" s="208"/>
      <c r="F462"/>
      <c r="G462"/>
    </row>
    <row r="463" spans="2:7">
      <c r="B463" s="287"/>
      <c r="C463" s="246"/>
      <c r="D463" s="208"/>
      <c r="E463" s="208"/>
      <c r="F463"/>
      <c r="G463"/>
    </row>
    <row r="464" spans="2:7">
      <c r="B464" s="287"/>
      <c r="C464" s="246"/>
      <c r="D464" s="208"/>
      <c r="E464" s="208"/>
      <c r="F464"/>
      <c r="G464"/>
    </row>
    <row r="465" spans="2:7">
      <c r="B465" s="287"/>
      <c r="C465" s="246"/>
      <c r="D465" s="208"/>
      <c r="E465" s="208"/>
      <c r="F465"/>
      <c r="G465"/>
    </row>
    <row r="466" spans="2:7">
      <c r="B466" s="287"/>
      <c r="C466" s="246"/>
      <c r="D466" s="208"/>
      <c r="E466" s="208"/>
      <c r="F466"/>
      <c r="G466"/>
    </row>
    <row r="467" spans="2:7">
      <c r="B467" s="287"/>
      <c r="C467" s="246"/>
      <c r="D467" s="208"/>
      <c r="E467" s="208"/>
      <c r="F467"/>
      <c r="G467"/>
    </row>
    <row r="468" spans="2:7">
      <c r="B468" s="287"/>
      <c r="C468" s="246"/>
      <c r="D468" s="208"/>
      <c r="E468" s="208"/>
      <c r="F468"/>
      <c r="G468"/>
    </row>
    <row r="469" spans="2:7">
      <c r="B469" s="287"/>
      <c r="C469" s="246"/>
      <c r="D469" s="208"/>
      <c r="E469" s="208"/>
      <c r="F469"/>
      <c r="G469"/>
    </row>
    <row r="470" spans="2:7">
      <c r="B470" s="244"/>
      <c r="C470" s="246"/>
      <c r="D470" s="208"/>
      <c r="E470" s="208"/>
      <c r="F470"/>
      <c r="G470"/>
    </row>
    <row r="471" spans="2:7">
      <c r="B471" s="244"/>
      <c r="C471" s="246"/>
      <c r="D471" s="208"/>
      <c r="E471" s="208"/>
      <c r="F471"/>
      <c r="G471"/>
    </row>
    <row r="472" spans="2:7">
      <c r="B472" s="244"/>
      <c r="C472" s="246"/>
      <c r="D472" s="208"/>
      <c r="E472" s="208"/>
      <c r="F472"/>
      <c r="G472"/>
    </row>
    <row r="473" spans="2:7">
      <c r="B473" s="244"/>
      <c r="C473" s="246"/>
      <c r="D473" s="208"/>
      <c r="E473" s="208"/>
      <c r="F473"/>
      <c r="G473"/>
    </row>
    <row r="474" spans="2:7">
      <c r="B474" s="244"/>
      <c r="C474" s="246"/>
      <c r="D474" s="208"/>
      <c r="E474" s="208"/>
      <c r="F474"/>
      <c r="G474"/>
    </row>
    <row r="475" spans="2:7">
      <c r="B475" s="244"/>
      <c r="C475" s="246"/>
      <c r="D475" s="208"/>
      <c r="E475" s="208"/>
      <c r="F475"/>
      <c r="G475"/>
    </row>
    <row r="476" spans="2:7">
      <c r="B476" s="244"/>
      <c r="C476" s="246"/>
      <c r="D476" s="208"/>
      <c r="E476" s="208"/>
      <c r="F476"/>
      <c r="G476"/>
    </row>
    <row r="477" spans="2:7">
      <c r="B477" s="244"/>
      <c r="C477" s="246"/>
      <c r="D477" s="208"/>
      <c r="E477" s="208"/>
      <c r="F477"/>
      <c r="G477"/>
    </row>
    <row r="478" spans="2:7">
      <c r="B478" s="244"/>
      <c r="C478" s="246"/>
      <c r="D478" s="208"/>
      <c r="E478" s="208"/>
      <c r="F478"/>
      <c r="G478"/>
    </row>
    <row r="479" spans="2:7">
      <c r="B479" s="244"/>
      <c r="C479" s="246"/>
      <c r="D479" s="208"/>
      <c r="E479" s="208"/>
      <c r="F479"/>
      <c r="G479"/>
    </row>
    <row r="480" spans="2:7">
      <c r="B480" s="244"/>
      <c r="C480" s="246"/>
      <c r="D480" s="208"/>
      <c r="E480" s="208"/>
      <c r="F480"/>
      <c r="G480"/>
    </row>
    <row r="481" spans="2:7">
      <c r="B481" s="244"/>
      <c r="C481" s="246"/>
      <c r="D481" s="208"/>
      <c r="E481" s="208"/>
      <c r="F481"/>
      <c r="G481"/>
    </row>
    <row r="482" spans="2:7">
      <c r="B482" s="244"/>
      <c r="C482" s="246"/>
      <c r="D482" s="208"/>
      <c r="E482" s="208"/>
      <c r="F482"/>
      <c r="G482"/>
    </row>
    <row r="483" spans="2:7">
      <c r="B483" s="244"/>
      <c r="C483" s="246"/>
      <c r="D483" s="208"/>
      <c r="E483" s="208"/>
      <c r="F483"/>
      <c r="G483"/>
    </row>
    <row r="484" spans="2:7">
      <c r="B484" s="244"/>
      <c r="C484" s="246"/>
      <c r="D484" s="208"/>
      <c r="E484" s="208"/>
      <c r="F484"/>
      <c r="G484"/>
    </row>
    <row r="485" spans="2:7">
      <c r="B485" s="244"/>
      <c r="C485" s="246"/>
      <c r="D485" s="208"/>
      <c r="E485" s="208"/>
      <c r="F485"/>
      <c r="G485"/>
    </row>
    <row r="486" spans="2:7">
      <c r="B486" s="244"/>
      <c r="C486" s="246"/>
      <c r="D486" s="208"/>
      <c r="E486" s="208"/>
    </row>
  </sheetData>
  <sheetProtection algorithmName="SHA-512" hashValue="6TafJCmoG0B9AQ4WbLUmJGnNrXs2vCQERZcYn17ae0x4aDUIB6bUbR73pMO6EHcWl0vVnkmD3nP73OXwn4uXiw==" saltValue="ETPyIvHTKye0TeQSNJ9UwA==" spinCount="100000" sheet="1" objects="1" scenarios="1"/>
  <mergeCells count="13">
    <mergeCell ref="B20:F20"/>
    <mergeCell ref="A14:G14"/>
    <mergeCell ref="B16:F16"/>
    <mergeCell ref="B17:F17"/>
    <mergeCell ref="B18:F18"/>
    <mergeCell ref="B19:F19"/>
    <mergeCell ref="C66:D66"/>
    <mergeCell ref="B21:F21"/>
    <mergeCell ref="B22:F22"/>
    <mergeCell ref="B28:F28"/>
    <mergeCell ref="B29:F29"/>
    <mergeCell ref="B30:F30"/>
    <mergeCell ref="C64:D64"/>
  </mergeCells>
  <pageMargins left="0.7" right="0.7" top="0.75" bottom="0.75" header="0.3" footer="0.3"/>
  <pageSetup paperSize="9" scale="93" orientation="portrait" r:id="rId1"/>
  <rowBreaks count="7" manualBreakCount="7">
    <brk id="48" max="16383" man="1"/>
    <brk id="74" max="16383" man="1"/>
    <brk id="103" max="16383" man="1"/>
    <brk id="134" max="16383" man="1"/>
    <brk id="167" max="16383" man="1"/>
    <brk id="215" max="16383" man="1"/>
    <brk id="2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04229-3E31-41CA-AE6F-A6BCCD88D35B}">
  <dimension ref="C3:L26"/>
  <sheetViews>
    <sheetView view="pageBreakPreview" zoomScale="80" zoomScaleNormal="100" zoomScaleSheetLayoutView="80" workbookViewId="0">
      <selection activeCell="C17" sqref="C17:H20"/>
    </sheetView>
  </sheetViews>
  <sheetFormatPr defaultRowHeight="13.2"/>
  <cols>
    <col min="1" max="1" width="2.109375" customWidth="1"/>
    <col min="2" max="2" width="2.6640625" customWidth="1"/>
    <col min="3" max="3" width="7.5546875" customWidth="1"/>
    <col min="4" max="4" width="25.109375" customWidth="1"/>
    <col min="5" max="5" width="6.109375" customWidth="1"/>
    <col min="6" max="6" width="9.88671875" customWidth="1"/>
    <col min="7" max="7" width="13.33203125" customWidth="1"/>
    <col min="8" max="8" width="17.6640625" customWidth="1"/>
    <col min="9" max="10" width="2.5546875" customWidth="1"/>
    <col min="11" max="11" width="7.6640625" customWidth="1"/>
  </cols>
  <sheetData>
    <row r="3" spans="3:12" ht="17.399999999999999">
      <c r="C3" s="575" t="s">
        <v>110</v>
      </c>
      <c r="D3" s="575"/>
      <c r="E3" s="575"/>
      <c r="F3" s="575"/>
      <c r="G3" s="575"/>
      <c r="H3" s="575"/>
      <c r="I3" s="169"/>
      <c r="J3" s="169"/>
    </row>
    <row r="4" spans="3:12" ht="17.399999999999999">
      <c r="C4" s="576" t="s">
        <v>141</v>
      </c>
      <c r="D4" s="576"/>
      <c r="E4" s="576"/>
      <c r="F4" s="576"/>
      <c r="G4" s="576"/>
      <c r="H4" s="576"/>
      <c r="I4" s="170"/>
      <c r="J4" s="170"/>
    </row>
    <row r="5" spans="3:12" ht="17.399999999999999">
      <c r="C5" s="577"/>
      <c r="D5" s="577"/>
      <c r="E5" s="577"/>
      <c r="F5" s="577"/>
      <c r="G5" s="577"/>
      <c r="H5" s="577"/>
      <c r="I5" s="169"/>
      <c r="J5" s="169"/>
    </row>
    <row r="6" spans="3:12" ht="17.399999999999999">
      <c r="C6" s="171"/>
      <c r="D6" s="171"/>
      <c r="E6" s="171"/>
      <c r="F6" s="171"/>
      <c r="G6" s="171"/>
      <c r="H6" s="171"/>
      <c r="I6" s="171"/>
      <c r="J6" s="171"/>
    </row>
    <row r="7" spans="3:12" ht="21">
      <c r="C7" s="562" t="s">
        <v>111</v>
      </c>
      <c r="D7" s="562"/>
      <c r="E7" s="562"/>
      <c r="F7" s="562"/>
      <c r="G7" s="562"/>
      <c r="H7" s="562"/>
      <c r="I7" s="172"/>
      <c r="J7" s="172"/>
    </row>
    <row r="8" spans="3:12" ht="13.8" thickBot="1">
      <c r="C8" s="385"/>
      <c r="D8" s="385"/>
      <c r="E8" s="385"/>
      <c r="F8" s="385"/>
      <c r="G8" s="385"/>
    </row>
    <row r="9" spans="3:12">
      <c r="C9" s="387" t="s">
        <v>112</v>
      </c>
      <c r="D9" s="471" t="s">
        <v>82</v>
      </c>
      <c r="E9" s="388"/>
      <c r="F9" s="388"/>
      <c r="G9" s="388"/>
      <c r="H9" s="472">
        <f>'Preddela KZ'!H25</f>
        <v>0</v>
      </c>
      <c r="I9" s="121"/>
      <c r="J9" s="121"/>
    </row>
    <row r="10" spans="3:12">
      <c r="C10" s="473" t="s">
        <v>113</v>
      </c>
      <c r="D10" s="474" t="s">
        <v>142</v>
      </c>
      <c r="H10" s="475">
        <f>'Kamniti zložbi'!H40</f>
        <v>0</v>
      </c>
      <c r="I10" s="121"/>
      <c r="J10" s="121"/>
    </row>
    <row r="11" spans="3:12">
      <c r="C11" s="392" t="s">
        <v>143</v>
      </c>
      <c r="D11" t="s">
        <v>15</v>
      </c>
      <c r="H11" s="475">
        <f>'Tuje storitve'!H24</f>
        <v>0</v>
      </c>
      <c r="I11" s="121"/>
      <c r="J11" s="121"/>
    </row>
    <row r="12" spans="3:12" ht="13.8" thickBot="1">
      <c r="C12" s="395"/>
      <c r="D12" s="396"/>
      <c r="E12" s="385"/>
      <c r="F12" s="385"/>
      <c r="G12" s="385"/>
      <c r="H12" s="395"/>
    </row>
    <row r="13" spans="3:12" ht="16.2" thickBot="1">
      <c r="C13" s="399"/>
      <c r="D13" s="400" t="s">
        <v>97</v>
      </c>
      <c r="E13" s="400"/>
      <c r="F13" s="400"/>
      <c r="G13" s="400"/>
      <c r="H13" s="476">
        <f>SUM(H9:H12)</f>
        <v>0</v>
      </c>
      <c r="I13" s="173"/>
      <c r="J13" s="173"/>
    </row>
    <row r="14" spans="3:12" ht="16.2" thickTop="1">
      <c r="C14" s="403"/>
      <c r="D14" s="404" t="s">
        <v>9</v>
      </c>
      <c r="E14" s="404"/>
      <c r="F14" s="404"/>
      <c r="G14" s="404"/>
      <c r="H14" s="477">
        <f>H13*0.22</f>
        <v>0</v>
      </c>
      <c r="I14" s="173"/>
      <c r="J14" s="173"/>
      <c r="L14" s="121"/>
    </row>
    <row r="15" spans="3:12" ht="18" thickBot="1">
      <c r="C15" s="407"/>
      <c r="D15" s="408" t="s">
        <v>98</v>
      </c>
      <c r="E15" s="408"/>
      <c r="F15" s="408"/>
      <c r="G15" s="408"/>
      <c r="H15" s="478">
        <f>H14+H13</f>
        <v>0</v>
      </c>
      <c r="I15" s="173"/>
      <c r="J15" s="173"/>
    </row>
    <row r="16" spans="3:12" ht="13.8" thickBot="1"/>
    <row r="17" spans="3:8">
      <c r="C17" s="563" t="s">
        <v>144</v>
      </c>
      <c r="D17" s="564"/>
      <c r="E17" s="564"/>
      <c r="F17" s="564"/>
      <c r="G17" s="564"/>
      <c r="H17" s="565"/>
    </row>
    <row r="18" spans="3:8">
      <c r="C18" s="566"/>
      <c r="D18" s="567"/>
      <c r="E18" s="567"/>
      <c r="F18" s="567"/>
      <c r="G18" s="567"/>
      <c r="H18" s="568"/>
    </row>
    <row r="19" spans="3:8">
      <c r="C19" s="566"/>
      <c r="D19" s="567"/>
      <c r="E19" s="567"/>
      <c r="F19" s="567"/>
      <c r="G19" s="567"/>
      <c r="H19" s="568"/>
    </row>
    <row r="20" spans="3:8" ht="13.8" thickBot="1">
      <c r="C20" s="569"/>
      <c r="D20" s="570"/>
      <c r="E20" s="570"/>
      <c r="F20" s="570"/>
      <c r="G20" s="570"/>
      <c r="H20" s="571"/>
    </row>
    <row r="21" spans="3:8" ht="13.8" thickBot="1">
      <c r="C21" s="479"/>
      <c r="D21" s="479"/>
      <c r="E21" s="479"/>
      <c r="F21" s="479"/>
      <c r="G21" s="479"/>
      <c r="H21" s="479"/>
    </row>
    <row r="22" spans="3:8">
      <c r="C22" s="563" t="s">
        <v>145</v>
      </c>
      <c r="D22" s="564"/>
      <c r="E22" s="564"/>
      <c r="F22" s="564"/>
      <c r="G22" s="564"/>
      <c r="H22" s="565"/>
    </row>
    <row r="23" spans="3:8">
      <c r="C23" s="566"/>
      <c r="D23" s="567"/>
      <c r="E23" s="567"/>
      <c r="F23" s="567"/>
      <c r="G23" s="567"/>
      <c r="H23" s="568"/>
    </row>
    <row r="24" spans="3:8" ht="34.5" customHeight="1" thickBot="1">
      <c r="C24" s="569"/>
      <c r="D24" s="570"/>
      <c r="E24" s="570"/>
      <c r="F24" s="570"/>
      <c r="G24" s="570"/>
      <c r="H24" s="571"/>
    </row>
    <row r="25" spans="3:8" ht="13.8" thickBot="1">
      <c r="E25" s="208"/>
    </row>
    <row r="26" spans="3:8" ht="13.8" thickBot="1">
      <c r="C26" s="572" t="s">
        <v>146</v>
      </c>
      <c r="D26" s="573"/>
      <c r="E26" s="573"/>
      <c r="F26" s="573"/>
      <c r="G26" s="573"/>
      <c r="H26" s="574"/>
    </row>
  </sheetData>
  <sheetProtection algorithmName="SHA-512" hashValue="QH0GKlK4TkSW40fUJGgBiYauEFPYxFttAwnYSYXrNSqZhd510hpU6E9oHHkTJ54TDfx7qvyyd5EzsVmLjpvw4g==" saltValue="St9sTDBJ/HYeeqt6X/BvYw==" spinCount="100000" sheet="1" objects="1" scenarios="1"/>
  <mergeCells count="7">
    <mergeCell ref="C7:H7"/>
    <mergeCell ref="C17:H20"/>
    <mergeCell ref="C22:H24"/>
    <mergeCell ref="C26:H26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A7B91-E4E8-49FE-920A-9F044804B2D3}">
  <dimension ref="B1:P27"/>
  <sheetViews>
    <sheetView view="pageBreakPreview" zoomScale="60" zoomScaleNormal="100" workbookViewId="0">
      <selection activeCell="AB30" sqref="AB30"/>
    </sheetView>
  </sheetViews>
  <sheetFormatPr defaultRowHeight="13.2"/>
  <cols>
    <col min="1" max="1" width="1.5546875" customWidth="1"/>
    <col min="2" max="2" width="4.6640625" customWidth="1"/>
    <col min="3" max="3" width="7.33203125" customWidth="1"/>
    <col min="4" max="4" width="33.6640625" customWidth="1"/>
    <col min="5" max="5" width="6.109375" style="120" customWidth="1"/>
    <col min="6" max="6" width="9.88671875" customWidth="1"/>
    <col min="7" max="7" width="11.109375" customWidth="1"/>
    <col min="8" max="8" width="13.44140625" customWidth="1"/>
    <col min="9" max="9" width="4.5546875" customWidth="1"/>
    <col min="11" max="11" width="0" hidden="1" customWidth="1"/>
    <col min="12" max="16" width="9.109375" hidden="1" customWidth="1"/>
  </cols>
  <sheetData>
    <row r="1" spans="2:10" ht="17.399999999999999">
      <c r="B1" s="575" t="s">
        <v>110</v>
      </c>
      <c r="C1" s="575"/>
      <c r="D1" s="575"/>
      <c r="E1" s="575"/>
      <c r="F1" s="575"/>
      <c r="G1" s="575"/>
      <c r="H1" s="575"/>
    </row>
    <row r="2" spans="2:10" ht="15" customHeight="1">
      <c r="B2" s="578" t="s">
        <v>147</v>
      </c>
      <c r="C2" s="578"/>
      <c r="D2" s="578"/>
      <c r="E2" s="578"/>
      <c r="F2" s="578"/>
      <c r="G2" s="578"/>
      <c r="H2" s="578"/>
    </row>
    <row r="3" spans="2:10" ht="13.8">
      <c r="B3" s="579" t="s">
        <v>82</v>
      </c>
      <c r="C3" s="579"/>
      <c r="D3" s="579"/>
      <c r="E3" s="579"/>
      <c r="F3" s="579"/>
      <c r="G3" s="579"/>
      <c r="H3" s="579"/>
    </row>
    <row r="5" spans="2:10">
      <c r="B5" s="341" t="s">
        <v>115</v>
      </c>
      <c r="C5" s="341" t="s">
        <v>116</v>
      </c>
      <c r="D5" s="341" t="s">
        <v>117</v>
      </c>
      <c r="E5" s="342" t="s">
        <v>118</v>
      </c>
      <c r="F5" s="341" t="s">
        <v>0</v>
      </c>
      <c r="G5" s="341" t="s">
        <v>119</v>
      </c>
      <c r="H5" s="341" t="s">
        <v>120</v>
      </c>
    </row>
    <row r="6" spans="2:10" ht="13.8" thickBot="1">
      <c r="B6" s="343"/>
      <c r="C6" s="343"/>
      <c r="D6" s="344"/>
      <c r="E6" s="345"/>
      <c r="F6" s="346"/>
      <c r="G6" s="346"/>
      <c r="H6" s="346"/>
    </row>
    <row r="7" spans="2:10" s="175" customFormat="1" ht="16.2" thickBot="1">
      <c r="B7" s="347"/>
      <c r="C7" s="348" t="s">
        <v>112</v>
      </c>
      <c r="D7" s="349" t="s">
        <v>82</v>
      </c>
      <c r="E7" s="350"/>
      <c r="F7" s="351"/>
      <c r="G7" s="351"/>
      <c r="H7" s="352"/>
      <c r="I7" s="174"/>
      <c r="J7" s="174"/>
    </row>
    <row r="8" spans="2:10" ht="15" customHeight="1">
      <c r="B8" s="353"/>
      <c r="C8" s="354"/>
      <c r="D8" s="355"/>
      <c r="E8" s="356"/>
      <c r="F8" s="357"/>
      <c r="G8" s="357"/>
      <c r="H8" s="357"/>
    </row>
    <row r="9" spans="2:10" ht="26.4">
      <c r="B9" s="358" t="s">
        <v>1</v>
      </c>
      <c r="C9" s="358"/>
      <c r="D9" s="359" t="s">
        <v>148</v>
      </c>
      <c r="E9" s="360" t="s">
        <v>13</v>
      </c>
      <c r="F9" s="361">
        <v>1</v>
      </c>
      <c r="G9" s="411"/>
      <c r="H9" s="361">
        <f>F9*G9</f>
        <v>0</v>
      </c>
    </row>
    <row r="10" spans="2:10" ht="15" customHeight="1">
      <c r="B10" s="358"/>
      <c r="C10" s="362"/>
      <c r="D10" s="363"/>
      <c r="E10" s="360"/>
      <c r="F10" s="361"/>
      <c r="G10" s="412"/>
      <c r="H10" s="361"/>
    </row>
    <row r="11" spans="2:10" ht="26.4">
      <c r="B11" s="358" t="s">
        <v>4</v>
      </c>
      <c r="C11" s="358"/>
      <c r="D11" s="359" t="s">
        <v>121</v>
      </c>
      <c r="E11" s="360" t="s">
        <v>5</v>
      </c>
      <c r="F11" s="361">
        <v>9</v>
      </c>
      <c r="G11" s="411"/>
      <c r="H11" s="361">
        <f>F11*G11</f>
        <v>0</v>
      </c>
    </row>
    <row r="12" spans="2:10" ht="15" customHeight="1">
      <c r="B12" s="358"/>
      <c r="C12" s="362"/>
      <c r="D12" s="363"/>
      <c r="E12" s="360"/>
      <c r="F12" s="361"/>
      <c r="G12" s="412"/>
      <c r="H12" s="361"/>
    </row>
    <row r="13" spans="2:10" ht="52.8">
      <c r="B13" s="358" t="s">
        <v>6</v>
      </c>
      <c r="C13" s="358"/>
      <c r="D13" s="359" t="s">
        <v>149</v>
      </c>
      <c r="E13" s="360" t="s">
        <v>13</v>
      </c>
      <c r="F13" s="361">
        <v>1</v>
      </c>
      <c r="G13" s="411"/>
      <c r="H13" s="361">
        <f>F13*G13</f>
        <v>0</v>
      </c>
    </row>
    <row r="14" spans="2:10" ht="15" customHeight="1">
      <c r="B14" s="364"/>
      <c r="C14" s="364"/>
      <c r="D14" s="365"/>
      <c r="E14" s="366"/>
      <c r="F14" s="367"/>
      <c r="G14" s="433"/>
      <c r="H14" s="367"/>
    </row>
    <row r="15" spans="2:10" ht="52.8">
      <c r="B15" s="358" t="s">
        <v>7</v>
      </c>
      <c r="C15" s="448"/>
      <c r="D15" s="359" t="s">
        <v>150</v>
      </c>
      <c r="E15" s="360" t="s">
        <v>13</v>
      </c>
      <c r="F15" s="361">
        <v>1</v>
      </c>
      <c r="G15" s="411"/>
      <c r="H15" s="361">
        <f>F15*G15</f>
        <v>0</v>
      </c>
    </row>
    <row r="16" spans="2:10" ht="13.8" thickBot="1">
      <c r="B16" s="368"/>
      <c r="C16" s="368"/>
      <c r="D16" s="369"/>
      <c r="E16" s="370"/>
      <c r="F16" s="371"/>
      <c r="G16" s="371"/>
      <c r="H16" s="371"/>
    </row>
    <row r="17" spans="2:8" ht="13.8" thickBot="1">
      <c r="B17" s="372"/>
      <c r="C17" s="373" t="s">
        <v>112</v>
      </c>
      <c r="D17" s="374" t="s">
        <v>122</v>
      </c>
      <c r="E17" s="375"/>
      <c r="F17" s="376"/>
      <c r="G17" s="376"/>
      <c r="H17" s="377">
        <f>SUM(H9:H16)</f>
        <v>0</v>
      </c>
    </row>
    <row r="18" spans="2:8">
      <c r="B18" s="378"/>
      <c r="C18" s="379"/>
      <c r="D18" s="380"/>
      <c r="E18" s="381"/>
      <c r="F18" s="121"/>
      <c r="G18" s="121"/>
      <c r="H18" s="382"/>
    </row>
    <row r="19" spans="2:8">
      <c r="B19" s="378"/>
      <c r="C19" s="378"/>
      <c r="D19" s="383"/>
      <c r="E19" s="381"/>
      <c r="F19" s="121"/>
      <c r="G19" s="384"/>
      <c r="H19" s="121"/>
    </row>
    <row r="20" spans="2:8" ht="21">
      <c r="C20" s="562" t="s">
        <v>111</v>
      </c>
      <c r="D20" s="562"/>
      <c r="E20" s="562"/>
      <c r="F20" s="562"/>
      <c r="G20" s="562"/>
      <c r="H20" s="562"/>
    </row>
    <row r="21" spans="2:8" ht="13.8" thickBot="1">
      <c r="C21" s="385"/>
      <c r="D21" s="385"/>
      <c r="E21" s="386"/>
      <c r="F21" s="385"/>
      <c r="G21" s="385"/>
    </row>
    <row r="22" spans="2:8">
      <c r="C22" s="387" t="s">
        <v>112</v>
      </c>
      <c r="D22" s="388" t="s">
        <v>82</v>
      </c>
      <c r="E22" s="389"/>
      <c r="F22" s="388"/>
      <c r="G22" s="390"/>
      <c r="H22" s="391">
        <f>H17</f>
        <v>0</v>
      </c>
    </row>
    <row r="23" spans="2:8">
      <c r="B23" s="122"/>
      <c r="C23" s="392"/>
      <c r="D23" s="393"/>
      <c r="G23" s="122"/>
      <c r="H23" s="394"/>
    </row>
    <row r="24" spans="2:8" ht="13.8" thickBot="1">
      <c r="C24" s="395"/>
      <c r="D24" s="396"/>
      <c r="E24" s="386"/>
      <c r="F24" s="385"/>
      <c r="G24" s="397"/>
      <c r="H24" s="398"/>
    </row>
    <row r="25" spans="2:8" ht="16.2" thickBot="1">
      <c r="C25" s="399"/>
      <c r="D25" s="400" t="s">
        <v>97</v>
      </c>
      <c r="E25" s="401"/>
      <c r="F25" s="400"/>
      <c r="G25" s="400"/>
      <c r="H25" s="402">
        <f>SUM(H22:H24)</f>
        <v>0</v>
      </c>
    </row>
    <row r="26" spans="2:8" ht="16.2" thickTop="1">
      <c r="C26" s="403"/>
      <c r="D26" s="404" t="s">
        <v>9</v>
      </c>
      <c r="E26" s="405"/>
      <c r="F26" s="404"/>
      <c r="G26" s="404"/>
      <c r="H26" s="406">
        <f>H25*0.22</f>
        <v>0</v>
      </c>
    </row>
    <row r="27" spans="2:8" ht="18" thickBot="1">
      <c r="C27" s="407"/>
      <c r="D27" s="408" t="s">
        <v>98</v>
      </c>
      <c r="E27" s="409"/>
      <c r="F27" s="408"/>
      <c r="G27" s="408"/>
      <c r="H27" s="410">
        <f>H26+H25</f>
        <v>0</v>
      </c>
    </row>
  </sheetData>
  <sheetProtection algorithmName="SHA-512" hashValue="F9ENQrtHkTqKNLo6IOCIndpTz1lHgH7LQ0v6M0NFVmsgQO7kDk22Br23A3kR0A2i4b5XFDtCxACzHYyGZnI2OQ==" saltValue="yFmx1D1OWDuEBu4lwxyMwQ==" spinCount="100000" sheet="1" objects="1" scenarios="1"/>
  <mergeCells count="4">
    <mergeCell ref="B1:H1"/>
    <mergeCell ref="B2:H2"/>
    <mergeCell ref="B3:H3"/>
    <mergeCell ref="C20:H20"/>
  </mergeCells>
  <pageMargins left="0.7" right="0.7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D2369-2F23-4C8D-AA79-7EF7D136A70E}">
  <dimension ref="B1:H42"/>
  <sheetViews>
    <sheetView view="pageBreakPreview" zoomScale="60" zoomScaleNormal="100" workbookViewId="0">
      <selection activeCell="J20" sqref="J20"/>
    </sheetView>
  </sheetViews>
  <sheetFormatPr defaultRowHeight="13.2"/>
  <cols>
    <col min="2" max="2" width="4.6640625" customWidth="1"/>
    <col min="3" max="3" width="6.6640625" customWidth="1"/>
    <col min="4" max="4" width="35.6640625" customWidth="1"/>
    <col min="5" max="5" width="5.6640625" customWidth="1"/>
    <col min="6" max="6" width="10.33203125" customWidth="1"/>
    <col min="7" max="7" width="11.6640625" customWidth="1"/>
    <col min="8" max="8" width="12.6640625" customWidth="1"/>
    <col min="9" max="9" width="7.6640625" customWidth="1"/>
  </cols>
  <sheetData>
    <row r="1" spans="2:8" ht="17.399999999999999">
      <c r="B1" s="575" t="s">
        <v>110</v>
      </c>
      <c r="C1" s="575"/>
      <c r="D1" s="575"/>
      <c r="E1" s="575"/>
      <c r="F1" s="575"/>
      <c r="G1" s="575"/>
      <c r="H1" s="575"/>
    </row>
    <row r="2" spans="2:8" ht="13.8">
      <c r="B2" s="580" t="s">
        <v>147</v>
      </c>
      <c r="C2" s="580"/>
      <c r="D2" s="580"/>
      <c r="E2" s="580"/>
      <c r="F2" s="580"/>
      <c r="G2" s="580"/>
      <c r="H2" s="580"/>
    </row>
    <row r="3" spans="2:8" ht="13.8">
      <c r="B3" s="579" t="s">
        <v>142</v>
      </c>
      <c r="C3" s="579"/>
      <c r="D3" s="579"/>
      <c r="E3" s="579"/>
      <c r="F3" s="579"/>
      <c r="G3" s="579"/>
      <c r="H3" s="579"/>
    </row>
    <row r="4" spans="2:8" ht="15" customHeight="1"/>
    <row r="5" spans="2:8">
      <c r="B5" s="341" t="s">
        <v>115</v>
      </c>
      <c r="C5" s="341" t="s">
        <v>116</v>
      </c>
      <c r="D5" s="341" t="s">
        <v>117</v>
      </c>
      <c r="E5" s="341" t="s">
        <v>118</v>
      </c>
      <c r="F5" s="341" t="s">
        <v>0</v>
      </c>
      <c r="G5" s="341" t="s">
        <v>119</v>
      </c>
      <c r="H5" s="341" t="s">
        <v>120</v>
      </c>
    </row>
    <row r="6" spans="2:8" ht="13.8" thickBot="1">
      <c r="B6" s="378"/>
      <c r="C6" s="379"/>
      <c r="D6" s="380"/>
      <c r="E6" s="121"/>
      <c r="F6" s="121"/>
      <c r="G6" s="121"/>
      <c r="H6" s="382"/>
    </row>
    <row r="7" spans="2:8" ht="16.8" thickTop="1" thickBot="1">
      <c r="B7" s="434"/>
      <c r="C7" s="435" t="s">
        <v>113</v>
      </c>
      <c r="D7" s="436" t="s">
        <v>151</v>
      </c>
      <c r="E7" s="437"/>
      <c r="F7" s="438"/>
      <c r="G7" s="439"/>
      <c r="H7" s="440"/>
    </row>
    <row r="8" spans="2:8" ht="16.2" thickTop="1">
      <c r="B8" s="441"/>
      <c r="C8" s="442"/>
      <c r="D8" s="443"/>
      <c r="E8" s="444"/>
      <c r="F8" s="445"/>
      <c r="G8" s="446"/>
      <c r="H8" s="446"/>
    </row>
    <row r="9" spans="2:8" ht="52.8">
      <c r="B9" s="359" t="s">
        <v>1</v>
      </c>
      <c r="C9" s="359"/>
      <c r="D9" s="359" t="s">
        <v>152</v>
      </c>
      <c r="E9" s="361" t="s">
        <v>13</v>
      </c>
      <c r="F9" s="361">
        <v>1</v>
      </c>
      <c r="G9" s="411"/>
      <c r="H9" s="361">
        <f>F9*G9</f>
        <v>0</v>
      </c>
    </row>
    <row r="10" spans="2:8" ht="15.6">
      <c r="B10" s="447"/>
      <c r="C10" s="448"/>
      <c r="D10" s="449"/>
      <c r="E10" s="450"/>
      <c r="F10" s="451"/>
      <c r="G10" s="469"/>
      <c r="H10" s="452"/>
    </row>
    <row r="11" spans="2:8" ht="92.4">
      <c r="B11" s="358" t="s">
        <v>4</v>
      </c>
      <c r="C11" s="358"/>
      <c r="D11" s="359" t="s">
        <v>153</v>
      </c>
      <c r="E11" s="361" t="s">
        <v>2</v>
      </c>
      <c r="F11" s="361">
        <v>410</v>
      </c>
      <c r="G11" s="411"/>
      <c r="H11" s="361">
        <f>F11*G11</f>
        <v>0</v>
      </c>
    </row>
    <row r="12" spans="2:8">
      <c r="B12" s="358"/>
      <c r="C12" s="358"/>
      <c r="D12" s="359"/>
      <c r="E12" s="361"/>
      <c r="F12" s="361"/>
      <c r="G12" s="412"/>
      <c r="H12" s="361"/>
    </row>
    <row r="13" spans="2:8" ht="66">
      <c r="B13" s="358" t="s">
        <v>6</v>
      </c>
      <c r="C13" s="358"/>
      <c r="D13" s="359" t="s">
        <v>154</v>
      </c>
      <c r="E13" s="361" t="s">
        <v>2</v>
      </c>
      <c r="F13" s="361">
        <v>35</v>
      </c>
      <c r="G13" s="411"/>
      <c r="H13" s="361">
        <f>F13*G13</f>
        <v>0</v>
      </c>
    </row>
    <row r="14" spans="2:8">
      <c r="B14" s="358"/>
      <c r="C14" s="358"/>
      <c r="D14" s="359"/>
      <c r="E14" s="361"/>
      <c r="F14" s="361"/>
      <c r="G14" s="412"/>
      <c r="H14" s="361"/>
    </row>
    <row r="15" spans="2:8" ht="66">
      <c r="B15" s="358" t="s">
        <v>7</v>
      </c>
      <c r="C15" s="358"/>
      <c r="D15" s="359" t="s">
        <v>155</v>
      </c>
      <c r="E15" s="361" t="s">
        <v>2</v>
      </c>
      <c r="F15" s="361">
        <v>100</v>
      </c>
      <c r="G15" s="411"/>
      <c r="H15" s="361">
        <f>F15*G15</f>
        <v>0</v>
      </c>
    </row>
    <row r="16" spans="2:8">
      <c r="B16" s="358"/>
      <c r="C16" s="358"/>
      <c r="D16" s="359"/>
      <c r="E16" s="361"/>
      <c r="F16" s="361"/>
      <c r="G16" s="412"/>
      <c r="H16" s="361"/>
    </row>
    <row r="17" spans="2:8" ht="105.6">
      <c r="B17" s="358" t="s">
        <v>10</v>
      </c>
      <c r="C17" s="358"/>
      <c r="D17" s="453" t="s">
        <v>156</v>
      </c>
      <c r="E17" s="361" t="s">
        <v>3</v>
      </c>
      <c r="F17" s="361">
        <v>26</v>
      </c>
      <c r="G17" s="411"/>
      <c r="H17" s="361">
        <f t="shared" ref="H17" si="0">F17*G17</f>
        <v>0</v>
      </c>
    </row>
    <row r="18" spans="2:8" ht="15" customHeight="1">
      <c r="B18" s="358"/>
      <c r="C18" s="358"/>
      <c r="D18" s="453"/>
      <c r="E18" s="361"/>
      <c r="F18" s="361"/>
      <c r="G18" s="412"/>
      <c r="H18" s="361"/>
    </row>
    <row r="19" spans="2:8" ht="26.4">
      <c r="B19" s="358" t="s">
        <v>14</v>
      </c>
      <c r="C19" s="358"/>
      <c r="D19" s="359" t="s">
        <v>157</v>
      </c>
      <c r="E19" s="361" t="s">
        <v>123</v>
      </c>
      <c r="F19" s="361">
        <v>534.1</v>
      </c>
      <c r="G19" s="411"/>
      <c r="H19" s="361">
        <f t="shared" ref="H19" si="1">F19*G19</f>
        <v>0</v>
      </c>
    </row>
    <row r="20" spans="2:8" ht="15" customHeight="1">
      <c r="B20" s="358"/>
      <c r="C20" s="358"/>
      <c r="D20" s="359"/>
      <c r="E20" s="361"/>
      <c r="F20" s="361"/>
      <c r="G20" s="412"/>
      <c r="H20" s="361"/>
    </row>
    <row r="21" spans="2:8" ht="52.8">
      <c r="B21" s="358" t="s">
        <v>8</v>
      </c>
      <c r="C21" s="358"/>
      <c r="D21" s="359" t="s">
        <v>158</v>
      </c>
      <c r="E21" s="361" t="s">
        <v>2</v>
      </c>
      <c r="F21" s="361">
        <v>6.5</v>
      </c>
      <c r="G21" s="411"/>
      <c r="H21" s="361">
        <f t="shared" ref="H21" si="2">F21*G21</f>
        <v>0</v>
      </c>
    </row>
    <row r="22" spans="2:8" ht="15" customHeight="1">
      <c r="B22" s="358"/>
      <c r="C22" s="358"/>
      <c r="D22" s="359"/>
      <c r="E22" s="361"/>
      <c r="F22" s="361"/>
      <c r="G22" s="412"/>
      <c r="H22" s="361"/>
    </row>
    <row r="23" spans="2:8" ht="39.6">
      <c r="B23" s="358" t="s">
        <v>124</v>
      </c>
      <c r="C23" s="358"/>
      <c r="D23" s="359" t="s">
        <v>159</v>
      </c>
      <c r="E23" s="361" t="s">
        <v>5</v>
      </c>
      <c r="F23" s="361">
        <v>60</v>
      </c>
      <c r="G23" s="411"/>
      <c r="H23" s="361">
        <f>F23*G23</f>
        <v>0</v>
      </c>
    </row>
    <row r="24" spans="2:8" ht="8.25" customHeight="1">
      <c r="B24" s="364"/>
      <c r="C24" s="364"/>
      <c r="D24" s="365"/>
      <c r="E24" s="367"/>
      <c r="F24" s="367"/>
      <c r="G24" s="433"/>
      <c r="H24" s="367"/>
    </row>
    <row r="25" spans="2:8" ht="39.6">
      <c r="B25" s="358" t="s">
        <v>125</v>
      </c>
      <c r="C25" s="358"/>
      <c r="D25" s="359" t="s">
        <v>160</v>
      </c>
      <c r="E25" s="361" t="s">
        <v>2</v>
      </c>
      <c r="F25" s="361">
        <v>80</v>
      </c>
      <c r="G25" s="411"/>
      <c r="H25" s="361">
        <f t="shared" ref="H25" si="3">F25*G25</f>
        <v>0</v>
      </c>
    </row>
    <row r="26" spans="2:8" ht="15" customHeight="1">
      <c r="B26" s="364"/>
      <c r="C26" s="364"/>
      <c r="D26" s="365"/>
      <c r="E26" s="367"/>
      <c r="F26" s="367"/>
      <c r="G26" s="433"/>
      <c r="H26" s="367"/>
    </row>
    <row r="27" spans="2:8" ht="79.2">
      <c r="B27" s="358" t="s">
        <v>161</v>
      </c>
      <c r="C27" s="358"/>
      <c r="D27" s="359" t="s">
        <v>162</v>
      </c>
      <c r="E27" s="361" t="s">
        <v>96</v>
      </c>
      <c r="F27" s="361">
        <v>100</v>
      </c>
      <c r="G27" s="411"/>
      <c r="H27" s="361">
        <f t="shared" ref="H27" si="4">F27*G27</f>
        <v>0</v>
      </c>
    </row>
    <row r="28" spans="2:8">
      <c r="B28" s="364"/>
      <c r="C28" s="364"/>
      <c r="D28" s="365"/>
      <c r="E28" s="367"/>
      <c r="F28" s="367"/>
      <c r="G28" s="433"/>
      <c r="H28" s="367"/>
    </row>
    <row r="29" spans="2:8" ht="39.6">
      <c r="B29" s="358" t="s">
        <v>163</v>
      </c>
      <c r="C29" s="358"/>
      <c r="D29" s="359" t="s">
        <v>164</v>
      </c>
      <c r="E29" s="361" t="s">
        <v>3</v>
      </c>
      <c r="F29" s="361">
        <v>130</v>
      </c>
      <c r="G29" s="411"/>
      <c r="H29" s="361">
        <f t="shared" ref="H29" si="5">F29*G29</f>
        <v>0</v>
      </c>
    </row>
    <row r="30" spans="2:8" ht="15" customHeight="1" thickBot="1">
      <c r="B30" s="368"/>
      <c r="C30" s="368"/>
      <c r="D30" s="369"/>
      <c r="E30" s="371"/>
      <c r="F30" s="371"/>
      <c r="G30" s="470"/>
      <c r="H30" s="371"/>
    </row>
    <row r="31" spans="2:8" ht="13.8" thickBot="1">
      <c r="B31" s="454"/>
      <c r="C31" s="373" t="s">
        <v>113</v>
      </c>
      <c r="D31" s="455" t="s">
        <v>165</v>
      </c>
      <c r="E31" s="456"/>
      <c r="F31" s="456"/>
      <c r="G31" s="456"/>
      <c r="H31" s="377">
        <f>SUM(H9:H30)</f>
        <v>0</v>
      </c>
    </row>
    <row r="32" spans="2:8">
      <c r="B32" s="378"/>
      <c r="C32" s="379"/>
      <c r="D32" s="380"/>
      <c r="E32" s="121"/>
      <c r="F32" s="121"/>
      <c r="G32" s="121"/>
      <c r="H32" s="382"/>
    </row>
    <row r="33" spans="2:8">
      <c r="B33" s="457"/>
      <c r="C33" s="379"/>
      <c r="D33" s="457"/>
      <c r="E33" s="457"/>
      <c r="F33" s="457"/>
      <c r="G33" s="457"/>
      <c r="H33" s="382"/>
    </row>
    <row r="35" spans="2:8" ht="21">
      <c r="D35" s="458" t="s">
        <v>111</v>
      </c>
      <c r="E35" s="459"/>
      <c r="F35" s="458"/>
      <c r="G35" s="458"/>
      <c r="H35" s="458"/>
    </row>
    <row r="36" spans="2:8" ht="13.8" thickBot="1"/>
    <row r="37" spans="2:8">
      <c r="C37" s="460" t="s">
        <v>113</v>
      </c>
      <c r="D37" s="388" t="s">
        <v>142</v>
      </c>
      <c r="E37" s="388"/>
      <c r="F37" s="388"/>
      <c r="G37" s="388"/>
      <c r="H37" s="461">
        <f>H31</f>
        <v>0</v>
      </c>
    </row>
    <row r="38" spans="2:8">
      <c r="C38" s="462"/>
      <c r="D38" s="393"/>
      <c r="H38" s="463"/>
    </row>
    <row r="39" spans="2:8" ht="13.8" thickBot="1">
      <c r="C39" s="464"/>
      <c r="D39" s="396"/>
      <c r="E39" s="385"/>
      <c r="F39" s="385"/>
      <c r="G39" s="385"/>
      <c r="H39" s="465"/>
    </row>
    <row r="40" spans="2:8" ht="16.2" thickBot="1">
      <c r="C40" s="399"/>
      <c r="D40" s="400" t="s">
        <v>97</v>
      </c>
      <c r="E40" s="400"/>
      <c r="F40" s="400"/>
      <c r="G40" s="400"/>
      <c r="H40" s="466">
        <f>SUM(H37:H39)</f>
        <v>0</v>
      </c>
    </row>
    <row r="41" spans="2:8" ht="16.2" thickTop="1">
      <c r="C41" s="403"/>
      <c r="D41" s="404" t="s">
        <v>9</v>
      </c>
      <c r="E41" s="404"/>
      <c r="F41" s="404"/>
      <c r="G41" s="404"/>
      <c r="H41" s="467">
        <f>H40*0.22</f>
        <v>0</v>
      </c>
    </row>
    <row r="42" spans="2:8" ht="18" thickBot="1">
      <c r="C42" s="407"/>
      <c r="D42" s="408" t="s">
        <v>98</v>
      </c>
      <c r="E42" s="408"/>
      <c r="F42" s="408"/>
      <c r="G42" s="408"/>
      <c r="H42" s="468">
        <f>H41+H40</f>
        <v>0</v>
      </c>
    </row>
  </sheetData>
  <sheetProtection algorithmName="SHA-512" hashValue="9RHKqv+zZ4+7wBSOUEgKcmGyRFnQ/WjZQRD947unHBtg4Yo4tQzMb8vZvelAH3vPY/U5dfesVEbkzaNF9HmzkA==" saltValue="mJdFuLv27heNJ5uAuA3r6A==" spinCount="100000" sheet="1" objects="1" scenarios="1"/>
  <mergeCells count="3">
    <mergeCell ref="B1:H1"/>
    <mergeCell ref="B2:H2"/>
    <mergeCell ref="B3:H3"/>
  </mergeCells>
  <pageMargins left="0.7" right="0.7" top="0.75" bottom="0.75" header="0.3" footer="0.3"/>
  <pageSetup paperSize="9" scale="92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573A5-5FC7-4752-83E1-5EACB133361B}">
  <dimension ref="B1:P26"/>
  <sheetViews>
    <sheetView view="pageBreakPreview" zoomScale="85" zoomScaleNormal="100" zoomScaleSheetLayoutView="85" workbookViewId="0">
      <selection activeCell="V10" sqref="V10"/>
    </sheetView>
  </sheetViews>
  <sheetFormatPr defaultRowHeight="13.2"/>
  <cols>
    <col min="1" max="1" width="1.6640625" customWidth="1"/>
    <col min="2" max="2" width="4.6640625" customWidth="1"/>
    <col min="3" max="3" width="7.5546875" customWidth="1"/>
    <col min="4" max="4" width="25.6640625" customWidth="1"/>
    <col min="5" max="5" width="6.109375" style="120" customWidth="1"/>
    <col min="6" max="6" width="9.88671875" customWidth="1"/>
    <col min="7" max="7" width="13.33203125" customWidth="1"/>
    <col min="8" max="8" width="15.109375" customWidth="1"/>
    <col min="9" max="9" width="7.6640625" customWidth="1"/>
    <col min="11" max="11" width="0" hidden="1" customWidth="1"/>
    <col min="12" max="16" width="9.109375" hidden="1" customWidth="1"/>
  </cols>
  <sheetData>
    <row r="1" spans="2:8" ht="17.399999999999999">
      <c r="B1" s="575" t="s">
        <v>110</v>
      </c>
      <c r="C1" s="575"/>
      <c r="D1" s="575"/>
      <c r="E1" s="575"/>
      <c r="F1" s="575"/>
      <c r="G1" s="575"/>
      <c r="H1" s="575"/>
    </row>
    <row r="2" spans="2:8" ht="15" customHeight="1">
      <c r="B2" s="578" t="s">
        <v>147</v>
      </c>
      <c r="C2" s="578"/>
      <c r="D2" s="578"/>
      <c r="E2" s="578"/>
      <c r="F2" s="578"/>
      <c r="G2" s="578"/>
      <c r="H2" s="578"/>
    </row>
    <row r="3" spans="2:8" ht="13.8">
      <c r="B3" s="579" t="s">
        <v>15</v>
      </c>
      <c r="C3" s="579"/>
      <c r="D3" s="579"/>
      <c r="E3" s="579"/>
      <c r="F3" s="579"/>
      <c r="G3" s="579"/>
      <c r="H3" s="579"/>
    </row>
    <row r="5" spans="2:8">
      <c r="B5" s="341" t="s">
        <v>115</v>
      </c>
      <c r="C5" s="341" t="s">
        <v>116</v>
      </c>
      <c r="D5" s="341" t="s">
        <v>117</v>
      </c>
      <c r="E5" s="342" t="s">
        <v>118</v>
      </c>
      <c r="F5" s="341" t="s">
        <v>0</v>
      </c>
      <c r="G5" s="341" t="s">
        <v>119</v>
      </c>
      <c r="H5" s="341" t="s">
        <v>120</v>
      </c>
    </row>
    <row r="6" spans="2:8" ht="13.8" thickBot="1">
      <c r="B6" s="413"/>
      <c r="C6" s="414"/>
      <c r="D6" s="414"/>
      <c r="E6" s="415"/>
      <c r="F6" s="416"/>
      <c r="G6" s="416"/>
      <c r="H6" s="417"/>
    </row>
    <row r="7" spans="2:8" ht="16.2" thickBot="1">
      <c r="B7" s="347"/>
      <c r="C7" s="348" t="s">
        <v>114</v>
      </c>
      <c r="D7" s="418" t="s">
        <v>15</v>
      </c>
      <c r="E7" s="350"/>
      <c r="F7" s="351"/>
      <c r="G7" s="351"/>
      <c r="H7" s="352"/>
    </row>
    <row r="8" spans="2:8" ht="15.6">
      <c r="B8" s="419"/>
      <c r="C8" s="419"/>
      <c r="D8" s="420"/>
      <c r="E8" s="421"/>
      <c r="F8" s="422"/>
      <c r="G8" s="422"/>
      <c r="H8" s="422"/>
    </row>
    <row r="9" spans="2:8">
      <c r="B9" s="358" t="s">
        <v>1</v>
      </c>
      <c r="C9" s="358"/>
      <c r="D9" s="359" t="s">
        <v>166</v>
      </c>
      <c r="E9" s="423" t="s">
        <v>13</v>
      </c>
      <c r="F9" s="361">
        <v>1</v>
      </c>
      <c r="G9" s="411"/>
      <c r="H9" s="361">
        <f>F9*G9</f>
        <v>0</v>
      </c>
    </row>
    <row r="10" spans="2:8" ht="15.6">
      <c r="B10" s="424"/>
      <c r="C10" s="424"/>
      <c r="D10" s="425"/>
      <c r="E10" s="426"/>
      <c r="F10" s="427"/>
      <c r="G10" s="432"/>
      <c r="H10" s="427"/>
    </row>
    <row r="11" spans="2:8">
      <c r="B11" s="358" t="s">
        <v>4</v>
      </c>
      <c r="C11" s="358"/>
      <c r="D11" s="359" t="s">
        <v>167</v>
      </c>
      <c r="E11" s="423" t="s">
        <v>13</v>
      </c>
      <c r="F11" s="361">
        <v>1</v>
      </c>
      <c r="G11" s="411"/>
      <c r="H11" s="361">
        <f>F11*G11</f>
        <v>0</v>
      </c>
    </row>
    <row r="12" spans="2:8">
      <c r="B12" s="358"/>
      <c r="C12" s="358"/>
      <c r="D12" s="359"/>
      <c r="E12" s="423"/>
      <c r="F12" s="361"/>
      <c r="G12" s="412"/>
      <c r="H12" s="361"/>
    </row>
    <row r="13" spans="2:8" ht="39.6">
      <c r="B13" s="358" t="s">
        <v>6</v>
      </c>
      <c r="C13" s="358"/>
      <c r="D13" s="359" t="s">
        <v>168</v>
      </c>
      <c r="E13" s="423" t="s">
        <v>5</v>
      </c>
      <c r="F13" s="361">
        <v>1</v>
      </c>
      <c r="G13" s="411"/>
      <c r="H13" s="361">
        <f t="shared" ref="H13" si="0">F13*G13</f>
        <v>0</v>
      </c>
    </row>
    <row r="14" spans="2:8">
      <c r="B14" s="364"/>
      <c r="C14" s="364"/>
      <c r="D14" s="365"/>
      <c r="E14" s="428"/>
      <c r="F14" s="367"/>
      <c r="G14" s="433"/>
      <c r="H14" s="367"/>
    </row>
    <row r="15" spans="2:8" ht="39.6">
      <c r="B15" s="358" t="s">
        <v>7</v>
      </c>
      <c r="C15" s="358"/>
      <c r="D15" s="359" t="s">
        <v>169</v>
      </c>
      <c r="E15" s="423" t="s">
        <v>5</v>
      </c>
      <c r="F15" s="361">
        <v>1</v>
      </c>
      <c r="G15" s="411"/>
      <c r="H15" s="361">
        <f t="shared" ref="H15" si="1">F15*G15</f>
        <v>0</v>
      </c>
    </row>
    <row r="16" spans="2:8" ht="13.8" thickBot="1">
      <c r="B16" s="364"/>
      <c r="C16" s="364"/>
      <c r="D16" s="365"/>
      <c r="E16" s="366"/>
      <c r="F16" s="367"/>
      <c r="G16" s="367"/>
      <c r="H16" s="367"/>
    </row>
    <row r="17" spans="2:8" ht="13.8" thickBot="1">
      <c r="B17" s="429"/>
      <c r="C17" s="373" t="s">
        <v>114</v>
      </c>
      <c r="D17" s="430" t="s">
        <v>126</v>
      </c>
      <c r="E17" s="431"/>
      <c r="F17" s="430"/>
      <c r="G17" s="430"/>
      <c r="H17" s="377">
        <f>SUM(H8:H16)</f>
        <v>0</v>
      </c>
    </row>
    <row r="19" spans="2:8">
      <c r="B19" s="378"/>
      <c r="C19" s="378"/>
      <c r="D19" s="383"/>
      <c r="E19" s="381"/>
      <c r="F19" s="121"/>
      <c r="G19" s="384"/>
      <c r="H19" s="121"/>
    </row>
    <row r="20" spans="2:8" ht="21">
      <c r="C20" s="562" t="s">
        <v>111</v>
      </c>
      <c r="D20" s="562"/>
      <c r="E20" s="562"/>
      <c r="F20" s="562"/>
      <c r="G20" s="562"/>
      <c r="H20" s="562"/>
    </row>
    <row r="21" spans="2:8" ht="13.8" thickBot="1">
      <c r="C21" s="385"/>
      <c r="D21" s="385"/>
      <c r="E21" s="386"/>
      <c r="F21" s="385"/>
      <c r="G21" s="385"/>
    </row>
    <row r="22" spans="2:8">
      <c r="C22" s="392" t="s">
        <v>114</v>
      </c>
      <c r="D22" s="393" t="s">
        <v>15</v>
      </c>
      <c r="G22" s="122"/>
      <c r="H22" s="391">
        <f>H17</f>
        <v>0</v>
      </c>
    </row>
    <row r="23" spans="2:8" ht="13.8" thickBot="1">
      <c r="C23" s="395"/>
      <c r="D23" s="396"/>
      <c r="E23" s="386"/>
      <c r="F23" s="385"/>
      <c r="G23" s="397"/>
      <c r="H23" s="398"/>
    </row>
    <row r="24" spans="2:8" ht="16.2" thickBot="1">
      <c r="C24" s="399"/>
      <c r="D24" s="400" t="s">
        <v>97</v>
      </c>
      <c r="E24" s="401"/>
      <c r="F24" s="400"/>
      <c r="G24" s="400"/>
      <c r="H24" s="402">
        <f>SUM(H22:H23)</f>
        <v>0</v>
      </c>
    </row>
    <row r="25" spans="2:8" ht="16.2" thickTop="1">
      <c r="C25" s="403"/>
      <c r="D25" s="404" t="s">
        <v>9</v>
      </c>
      <c r="E25" s="405"/>
      <c r="F25" s="404"/>
      <c r="G25" s="404"/>
      <c r="H25" s="406">
        <f>H24*0.22</f>
        <v>0</v>
      </c>
    </row>
    <row r="26" spans="2:8" ht="18" thickBot="1">
      <c r="C26" s="407"/>
      <c r="D26" s="408" t="s">
        <v>98</v>
      </c>
      <c r="E26" s="409"/>
      <c r="F26" s="408"/>
      <c r="G26" s="408"/>
      <c r="H26" s="410">
        <f>H25+H24</f>
        <v>0</v>
      </c>
    </row>
  </sheetData>
  <sheetProtection algorithmName="SHA-512" hashValue="9G4XaSPa5sQ/JKcc1o0BVNEmdvrf3/95TvFv7ktOkmz9AKqFXIU8zQyuGGLlZdtEV2Q0SJSKaPQCIz7OlzXlwA==" saltValue="LHpMLESzGla0cS7cVmBEug==" spinCount="100000" sheet="1" objects="1" scenarios="1"/>
  <mergeCells count="4">
    <mergeCell ref="B1:H1"/>
    <mergeCell ref="B2:H2"/>
    <mergeCell ref="B3:H3"/>
    <mergeCell ref="C20:H20"/>
  </mergeCells>
  <pageMargins left="0.7" right="0.7" top="0.75" bottom="0.75" header="0.3" footer="0.3"/>
  <pageSetup paperSize="9" scale="94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9A5F-DB2D-4811-ACEF-B6EE93AE5B7B}">
  <dimension ref="B1:P26"/>
  <sheetViews>
    <sheetView view="pageBreakPreview" zoomScale="85" zoomScaleNormal="100" zoomScaleSheetLayoutView="85" workbookViewId="0">
      <selection activeCell="T20" sqref="T19:T20"/>
    </sheetView>
  </sheetViews>
  <sheetFormatPr defaultRowHeight="13.2"/>
  <cols>
    <col min="1" max="1" width="1.5546875" customWidth="1"/>
    <col min="2" max="2" width="4.6640625" customWidth="1"/>
    <col min="3" max="3" width="7.33203125" customWidth="1"/>
    <col min="4" max="4" width="33.6640625" customWidth="1"/>
    <col min="5" max="5" width="6.109375" style="120" customWidth="1"/>
    <col min="6" max="6" width="9.88671875" customWidth="1"/>
    <col min="7" max="7" width="11.109375" customWidth="1"/>
    <col min="8" max="8" width="13.44140625" customWidth="1"/>
    <col min="9" max="9" width="4.5546875" customWidth="1"/>
    <col min="11" max="11" width="0" hidden="1" customWidth="1"/>
    <col min="12" max="16" width="9.109375" hidden="1" customWidth="1"/>
  </cols>
  <sheetData>
    <row r="1" spans="2:10" ht="17.399999999999999">
      <c r="B1" s="575" t="s">
        <v>110</v>
      </c>
      <c r="C1" s="575"/>
      <c r="D1" s="575"/>
      <c r="E1" s="575"/>
      <c r="F1" s="575"/>
      <c r="G1" s="575"/>
      <c r="H1" s="575"/>
    </row>
    <row r="2" spans="2:10" ht="15" customHeight="1">
      <c r="B2" s="578" t="s">
        <v>147</v>
      </c>
      <c r="C2" s="578"/>
      <c r="D2" s="578"/>
      <c r="E2" s="578"/>
      <c r="F2" s="578"/>
      <c r="G2" s="578"/>
      <c r="H2" s="578"/>
    </row>
    <row r="3" spans="2:10" ht="13.8">
      <c r="B3" s="579" t="s">
        <v>82</v>
      </c>
      <c r="C3" s="579"/>
      <c r="D3" s="579"/>
      <c r="E3" s="579"/>
      <c r="F3" s="579"/>
      <c r="G3" s="579"/>
      <c r="H3" s="579"/>
    </row>
    <row r="5" spans="2:10">
      <c r="B5" s="341" t="s">
        <v>115</v>
      </c>
      <c r="C5" s="341" t="s">
        <v>116</v>
      </c>
      <c r="D5" s="341" t="s">
        <v>117</v>
      </c>
      <c r="E5" s="342" t="s">
        <v>118</v>
      </c>
      <c r="F5" s="341" t="s">
        <v>0</v>
      </c>
      <c r="G5" s="341" t="s">
        <v>119</v>
      </c>
      <c r="H5" s="341" t="s">
        <v>120</v>
      </c>
    </row>
    <row r="6" spans="2:10" ht="13.8" thickBot="1">
      <c r="B6" s="343"/>
      <c r="C6" s="343"/>
      <c r="D6" s="344"/>
      <c r="E6" s="345"/>
      <c r="F6" s="346"/>
      <c r="G6" s="346"/>
      <c r="H6" s="346"/>
    </row>
    <row r="7" spans="2:10" s="175" customFormat="1" ht="16.2" thickBot="1">
      <c r="B7" s="347"/>
      <c r="C7" s="348" t="s">
        <v>112</v>
      </c>
      <c r="D7" s="349" t="s">
        <v>173</v>
      </c>
      <c r="E7" s="350"/>
      <c r="F7" s="351"/>
      <c r="G7" s="351"/>
      <c r="H7" s="352"/>
      <c r="I7" s="174"/>
      <c r="J7" s="174"/>
    </row>
    <row r="8" spans="2:10" ht="15" customHeight="1">
      <c r="B8" s="353"/>
      <c r="C8" s="354"/>
      <c r="D8" s="355"/>
      <c r="E8" s="356"/>
      <c r="F8" s="357"/>
      <c r="G8" s="357"/>
      <c r="H8" s="357"/>
    </row>
    <row r="9" spans="2:10" ht="26.4">
      <c r="B9" s="358" t="s">
        <v>1</v>
      </c>
      <c r="C9" s="358"/>
      <c r="D9" s="359" t="s">
        <v>174</v>
      </c>
      <c r="E9" s="360" t="s">
        <v>175</v>
      </c>
      <c r="F9" s="361">
        <v>3</v>
      </c>
      <c r="G9" s="411"/>
      <c r="H9" s="361">
        <f>F9*G9</f>
        <v>0</v>
      </c>
    </row>
    <row r="10" spans="2:10" ht="15" customHeight="1">
      <c r="B10" s="358"/>
      <c r="C10" s="362"/>
      <c r="D10" s="363"/>
      <c r="E10" s="360"/>
      <c r="F10" s="361"/>
      <c r="G10" s="412"/>
      <c r="H10" s="361"/>
    </row>
    <row r="11" spans="2:10" ht="52.8">
      <c r="B11" s="358" t="s">
        <v>4</v>
      </c>
      <c r="C11" s="358"/>
      <c r="D11" s="359" t="s">
        <v>176</v>
      </c>
      <c r="E11" s="360" t="s">
        <v>2</v>
      </c>
      <c r="F11" s="361">
        <v>42</v>
      </c>
      <c r="G11" s="411"/>
      <c r="H11" s="361">
        <f>F11*G11</f>
        <v>0</v>
      </c>
    </row>
    <row r="12" spans="2:10" ht="15" customHeight="1">
      <c r="B12" s="358"/>
      <c r="C12" s="362"/>
      <c r="D12" s="363"/>
      <c r="E12" s="360"/>
      <c r="F12" s="361"/>
      <c r="G12" s="412"/>
      <c r="H12" s="361"/>
    </row>
    <row r="13" spans="2:10" ht="52.8">
      <c r="B13" s="358" t="s">
        <v>6</v>
      </c>
      <c r="C13" s="358"/>
      <c r="D13" s="359" t="s">
        <v>177</v>
      </c>
      <c r="E13" s="360" t="s">
        <v>13</v>
      </c>
      <c r="F13" s="361">
        <v>1</v>
      </c>
      <c r="G13" s="411"/>
      <c r="H13" s="361">
        <f>F13*G13</f>
        <v>0</v>
      </c>
    </row>
    <row r="14" spans="2:10" ht="15" customHeight="1">
      <c r="B14" s="364"/>
      <c r="C14" s="364"/>
      <c r="D14" s="365"/>
      <c r="E14" s="366"/>
      <c r="F14" s="367"/>
      <c r="G14" s="367"/>
      <c r="H14" s="367"/>
    </row>
    <row r="15" spans="2:10" ht="13.8" thickBot="1">
      <c r="B15" s="368"/>
      <c r="C15" s="368"/>
      <c r="D15" s="369"/>
      <c r="E15" s="370"/>
      <c r="F15" s="371"/>
      <c r="G15" s="371"/>
      <c r="H15" s="371"/>
    </row>
    <row r="16" spans="2:10" ht="27" thickBot="1">
      <c r="B16" s="372"/>
      <c r="C16" s="373" t="s">
        <v>112</v>
      </c>
      <c r="D16" s="374" t="s">
        <v>179</v>
      </c>
      <c r="E16" s="375"/>
      <c r="F16" s="376"/>
      <c r="G16" s="376"/>
      <c r="H16" s="377">
        <f>SUM(H9:H15)</f>
        <v>0</v>
      </c>
    </row>
    <row r="17" spans="2:8">
      <c r="B17" s="378"/>
      <c r="C17" s="379"/>
      <c r="D17" s="380"/>
      <c r="E17" s="381"/>
      <c r="F17" s="121"/>
      <c r="G17" s="121"/>
      <c r="H17" s="382"/>
    </row>
    <row r="18" spans="2:8">
      <c r="B18" s="378"/>
      <c r="C18" s="378"/>
      <c r="D18" s="383"/>
      <c r="E18" s="381"/>
      <c r="F18" s="121"/>
      <c r="G18" s="384"/>
      <c r="H18" s="121"/>
    </row>
    <row r="19" spans="2:8" ht="21">
      <c r="C19" s="562" t="s">
        <v>111</v>
      </c>
      <c r="D19" s="562"/>
      <c r="E19" s="562"/>
      <c r="F19" s="562"/>
      <c r="G19" s="562"/>
      <c r="H19" s="562"/>
    </row>
    <row r="20" spans="2:8" ht="13.8" thickBot="1">
      <c r="C20" s="385"/>
      <c r="D20" s="385"/>
      <c r="E20" s="386"/>
      <c r="F20" s="385"/>
      <c r="G20" s="385"/>
    </row>
    <row r="21" spans="2:8">
      <c r="C21" s="387" t="s">
        <v>112</v>
      </c>
      <c r="D21" s="388" t="s">
        <v>173</v>
      </c>
      <c r="E21" s="389"/>
      <c r="F21" s="388"/>
      <c r="G21" s="390"/>
      <c r="H21" s="391">
        <f>H16</f>
        <v>0</v>
      </c>
    </row>
    <row r="22" spans="2:8">
      <c r="B22" s="122"/>
      <c r="C22" s="392"/>
      <c r="D22" s="393"/>
      <c r="G22" s="122"/>
      <c r="H22" s="394"/>
    </row>
    <row r="23" spans="2:8" ht="13.8" thickBot="1">
      <c r="C23" s="395"/>
      <c r="D23" s="396"/>
      <c r="E23" s="386"/>
      <c r="F23" s="385"/>
      <c r="G23" s="397"/>
      <c r="H23" s="398"/>
    </row>
    <row r="24" spans="2:8" ht="16.2" thickBot="1">
      <c r="C24" s="399"/>
      <c r="D24" s="400" t="s">
        <v>97</v>
      </c>
      <c r="E24" s="401"/>
      <c r="F24" s="400"/>
      <c r="G24" s="400"/>
      <c r="H24" s="402">
        <f>SUM(H21:H23)</f>
        <v>0</v>
      </c>
    </row>
    <row r="25" spans="2:8" ht="16.2" thickTop="1">
      <c r="C25" s="403"/>
      <c r="D25" s="404" t="s">
        <v>9</v>
      </c>
      <c r="E25" s="405"/>
      <c r="F25" s="404"/>
      <c r="G25" s="404"/>
      <c r="H25" s="406">
        <f>H24*0.22</f>
        <v>0</v>
      </c>
    </row>
    <row r="26" spans="2:8" ht="18" thickBot="1">
      <c r="C26" s="407"/>
      <c r="D26" s="408" t="s">
        <v>98</v>
      </c>
      <c r="E26" s="409"/>
      <c r="F26" s="408"/>
      <c r="G26" s="408"/>
      <c r="H26" s="410">
        <f>H25+H24</f>
        <v>0</v>
      </c>
    </row>
  </sheetData>
  <sheetProtection algorithmName="SHA-512" hashValue="FxNg3v4vPzqJ/gT67jfT6h5FvxQ2VOMYeSDNMJp7Tyz7HYRCf99Fg4dJuzG/FM16AECgEY46+ekPxKBfqnWAbg==" saltValue="lL1YJEoGNYrtiDho7cVpeQ==" spinCount="100000" sheet="1" objects="1" scenarios="1"/>
  <mergeCells count="4">
    <mergeCell ref="B1:H1"/>
    <mergeCell ref="B2:H2"/>
    <mergeCell ref="B3:H3"/>
    <mergeCell ref="C19:H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NASLOVNICA</vt:lpstr>
      <vt:lpstr>REKAPITULACIJA PROJEKTA</vt:lpstr>
      <vt:lpstr>Rekapitulacija_LC</vt:lpstr>
      <vt:lpstr>Predračun_LC</vt:lpstr>
      <vt:lpstr>Most</vt:lpstr>
      <vt:lpstr>Rekapitulacija_Sanacija_KZ </vt:lpstr>
      <vt:lpstr>Preddela KZ</vt:lpstr>
      <vt:lpstr>Kamniti zložbi</vt:lpstr>
      <vt:lpstr>Tuje storitve</vt:lpstr>
      <vt:lpstr>Čiščenje struge Perkova Graba</vt:lpstr>
      <vt:lpstr>'Kamniti zložbi'!Področje_tiskanja</vt:lpstr>
      <vt:lpstr>Most!Področje_tiskanja</vt:lpstr>
      <vt:lpstr>NASLOVNICA!Področje_tiskanja</vt:lpstr>
      <vt:lpstr>Predračun_LC!Področje_tiskanja</vt:lpstr>
      <vt:lpstr>'REKAPITULACIJA PROJEKTA'!Področje_tiskanja</vt:lpstr>
      <vt:lpstr>Rekapitulacija_LC!Področje_tiskanja</vt:lpstr>
      <vt:lpstr>NASLOVNICA!Print_Area</vt:lpstr>
      <vt:lpstr>Predračun_LC!Print_Area</vt:lpstr>
      <vt:lpstr>'REKAPITULACIJA PROJEKTA'!Print_Area</vt:lpstr>
      <vt:lpstr>Rekapitulacija_LC!Print_Area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Tonka POLŠAK COJZER</cp:lastModifiedBy>
  <cp:lastPrinted>2025-03-18T13:43:14Z</cp:lastPrinted>
  <dcterms:created xsi:type="dcterms:W3CDTF">1998-06-30T10:52:36Z</dcterms:created>
  <dcterms:modified xsi:type="dcterms:W3CDTF">2026-03-02T12:17:08Z</dcterms:modified>
</cp:coreProperties>
</file>